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Users\Ricardo Garza\Downloads\"/>
    </mc:Choice>
  </mc:AlternateContent>
  <xr:revisionPtr revIDLastSave="0" documentId="13_ncr:1_{756FB7C7-DAC8-4DAE-8F56-D953D0E4CB74}" xr6:coauthVersionLast="46" xr6:coauthVersionMax="46" xr10:uidLastSave="{00000000-0000-0000-0000-000000000000}"/>
  <bookViews>
    <workbookView xWindow="-120" yWindow="-120" windowWidth="29040" windowHeight="15840" xr2:uid="{00000000-000D-0000-FFFF-FFFF00000000}"/>
  </bookViews>
  <sheets>
    <sheet name="PLAZA" sheetId="2" r:id="rId1"/>
  </sheets>
  <calcPr calcId="191029"/>
  <extLst>
    <ext uri="GoogleSheetsCustomDataVersion1">
      <go:sheetsCustomData xmlns:go="http://customooxmlschemas.google.com/" r:id="rId6" roundtripDataSignature="AMtx7mhyvNjC3L5jd2EirrCXJX8Pxgom+Q=="/>
    </ext>
  </extLst>
</workbook>
</file>

<file path=xl/calcChain.xml><?xml version="1.0" encoding="utf-8"?>
<calcChain xmlns="http://schemas.openxmlformats.org/spreadsheetml/2006/main">
  <c r="G541" i="2" l="1"/>
  <c r="A541" i="2"/>
  <c r="G538" i="2"/>
  <c r="G534" i="2"/>
  <c r="G532" i="2"/>
  <c r="G530" i="2"/>
  <c r="G528" i="2"/>
  <c r="G526" i="2"/>
  <c r="G524" i="2"/>
  <c r="A524" i="2"/>
  <c r="A526" i="2" s="1"/>
  <c r="A528" i="2" s="1"/>
  <c r="A530" i="2" s="1"/>
  <c r="G522" i="2"/>
  <c r="G517" i="2"/>
  <c r="G513" i="2"/>
  <c r="G511" i="2"/>
  <c r="G509" i="2"/>
  <c r="A509" i="2"/>
  <c r="A511" i="2" s="1"/>
  <c r="A513" i="2" s="1"/>
  <c r="A517" i="2" s="1"/>
  <c r="G505" i="2"/>
  <c r="A505" i="2"/>
  <c r="G503" i="2"/>
  <c r="G499" i="2"/>
  <c r="G497" i="2"/>
  <c r="G495" i="2"/>
  <c r="G493" i="2"/>
  <c r="G491" i="2"/>
  <c r="G489" i="2"/>
  <c r="G487" i="2"/>
  <c r="G485" i="2"/>
  <c r="G483" i="2"/>
  <c r="G479" i="2"/>
  <c r="G477" i="2"/>
  <c r="G475" i="2"/>
  <c r="G473" i="2"/>
  <c r="G471" i="2"/>
  <c r="G469" i="2"/>
  <c r="G467" i="2"/>
  <c r="G465" i="2"/>
  <c r="G463" i="2"/>
  <c r="G461" i="2"/>
  <c r="G459" i="2"/>
  <c r="G457" i="2"/>
  <c r="G453" i="2"/>
  <c r="G451" i="2"/>
  <c r="G449" i="2"/>
  <c r="G447" i="2"/>
  <c r="G445" i="2"/>
  <c r="G443" i="2"/>
  <c r="G441" i="2"/>
  <c r="G439" i="2"/>
  <c r="G437" i="2"/>
  <c r="G435" i="2"/>
  <c r="G433" i="2"/>
  <c r="G431" i="2"/>
  <c r="G429" i="2"/>
  <c r="G427" i="2"/>
  <c r="G425" i="2"/>
  <c r="G422" i="2"/>
  <c r="G420" i="2"/>
  <c r="G418" i="2"/>
  <c r="G416" i="2"/>
  <c r="G414" i="2"/>
  <c r="G412" i="2"/>
  <c r="G410" i="2"/>
  <c r="G407" i="2"/>
  <c r="G405" i="2"/>
  <c r="G403" i="2"/>
  <c r="G401" i="2"/>
  <c r="G399" i="2"/>
  <c r="G397" i="2"/>
  <c r="G395" i="2"/>
  <c r="G393" i="2"/>
  <c r="G391" i="2"/>
  <c r="G389" i="2"/>
  <c r="G387" i="2"/>
  <c r="G385" i="2"/>
  <c r="G382" i="2"/>
  <c r="G380" i="2"/>
  <c r="G378" i="2"/>
  <c r="G376" i="2"/>
  <c r="G374" i="2"/>
  <c r="G372" i="2"/>
  <c r="G370" i="2"/>
  <c r="G368" i="2"/>
  <c r="G366" i="2"/>
  <c r="G364" i="2"/>
  <c r="G362" i="2"/>
  <c r="G360" i="2"/>
  <c r="G356" i="2"/>
  <c r="G354" i="2"/>
  <c r="G352" i="2"/>
  <c r="G350" i="2"/>
  <c r="A350" i="2"/>
  <c r="A352" i="2" s="1"/>
  <c r="A354" i="2" s="1"/>
  <c r="A356" i="2" s="1"/>
  <c r="A360" i="2" s="1"/>
  <c r="A362" i="2" s="1"/>
  <c r="A364" i="2" s="1"/>
  <c r="A366" i="2" s="1"/>
  <c r="A368" i="2" s="1"/>
  <c r="A370" i="2" s="1"/>
  <c r="A372" i="2" s="1"/>
  <c r="A374" i="2" s="1"/>
  <c r="A376" i="2" s="1"/>
  <c r="A378" i="2" s="1"/>
  <c r="A380" i="2" s="1"/>
  <c r="A382" i="2" s="1"/>
  <c r="A385" i="2" s="1"/>
  <c r="A387" i="2" s="1"/>
  <c r="A389" i="2" s="1"/>
  <c r="A391" i="2" s="1"/>
  <c r="A393" i="2" s="1"/>
  <c r="A395" i="2" s="1"/>
  <c r="A397" i="2" s="1"/>
  <c r="A399" i="2" s="1"/>
  <c r="A401" i="2" s="1"/>
  <c r="A403" i="2" s="1"/>
  <c r="A405" i="2" s="1"/>
  <c r="A407" i="2" s="1"/>
  <c r="A410" i="2" s="1"/>
  <c r="A412" i="2" s="1"/>
  <c r="A414" i="2" s="1"/>
  <c r="A416" i="2" s="1"/>
  <c r="A418" i="2" s="1"/>
  <c r="A420" i="2" s="1"/>
  <c r="A422" i="2" s="1"/>
  <c r="A425" i="2" s="1"/>
  <c r="A427" i="2" s="1"/>
  <c r="A429" i="2" s="1"/>
  <c r="A431" i="2" s="1"/>
  <c r="A433" i="2" s="1"/>
  <c r="A435" i="2" s="1"/>
  <c r="A437" i="2" s="1"/>
  <c r="A439" i="2" s="1"/>
  <c r="A441" i="2" s="1"/>
  <c r="A443" i="2" s="1"/>
  <c r="A445" i="2" s="1"/>
  <c r="A447" i="2" s="1"/>
  <c r="A449" i="2" s="1"/>
  <c r="A451" i="2" s="1"/>
  <c r="A453" i="2" s="1"/>
  <c r="A457" i="2" s="1"/>
  <c r="A459" i="2" s="1"/>
  <c r="A461" i="2" s="1"/>
  <c r="A463" i="2" s="1"/>
  <c r="A465" i="2" s="1"/>
  <c r="A467" i="2" s="1"/>
  <c r="A469" i="2" s="1"/>
  <c r="A471" i="2" s="1"/>
  <c r="A473" i="2" s="1"/>
  <c r="A475" i="2" s="1"/>
  <c r="A477" i="2" s="1"/>
  <c r="A479" i="2" s="1"/>
  <c r="A483" i="2" s="1"/>
  <c r="A485" i="2" s="1"/>
  <c r="A487" i="2" s="1"/>
  <c r="A489" i="2" s="1"/>
  <c r="A491" i="2" s="1"/>
  <c r="A493" i="2" s="1"/>
  <c r="A495" i="2" s="1"/>
  <c r="A497" i="2" s="1"/>
  <c r="A499" i="2" s="1"/>
  <c r="G346" i="2"/>
  <c r="G342" i="2"/>
  <c r="G340" i="2"/>
  <c r="G338" i="2"/>
  <c r="G336" i="2"/>
  <c r="G334" i="2"/>
  <c r="G332" i="2"/>
  <c r="G330" i="2"/>
  <c r="G328" i="2"/>
  <c r="G326" i="2"/>
  <c r="G324" i="2"/>
  <c r="G322" i="2"/>
  <c r="G320" i="2"/>
  <c r="G318" i="2"/>
  <c r="G316" i="2"/>
  <c r="G314" i="2"/>
  <c r="G312" i="2"/>
  <c r="G310" i="2"/>
  <c r="G308" i="2"/>
  <c r="G306" i="2"/>
  <c r="G304" i="2"/>
  <c r="G302" i="2"/>
  <c r="G300" i="2"/>
  <c r="G298" i="2"/>
  <c r="G296" i="2"/>
  <c r="G294" i="2"/>
  <c r="G292" i="2"/>
  <c r="G290" i="2"/>
  <c r="G288" i="2"/>
  <c r="G286" i="2"/>
  <c r="G284" i="2"/>
  <c r="G280" i="2"/>
  <c r="G276" i="2"/>
  <c r="G274" i="2"/>
  <c r="G272" i="2"/>
  <c r="G270" i="2"/>
  <c r="G268" i="2"/>
  <c r="A268" i="2"/>
  <c r="A270" i="2" s="1"/>
  <c r="A272" i="2" s="1"/>
  <c r="A274" i="2" s="1"/>
  <c r="A276" i="2" s="1"/>
  <c r="A280" i="2" s="1"/>
  <c r="A284" i="2" s="1"/>
  <c r="A286" i="2" s="1"/>
  <c r="A288" i="2" s="1"/>
  <c r="A290" i="2" s="1"/>
  <c r="A292" i="2" s="1"/>
  <c r="A294" i="2" s="1"/>
  <c r="A296" i="2" s="1"/>
  <c r="A298" i="2" s="1"/>
  <c r="A300" i="2" s="1"/>
  <c r="A302" i="2" s="1"/>
  <c r="A304" i="2" s="1"/>
  <c r="A306" i="2" s="1"/>
  <c r="A308" i="2" s="1"/>
  <c r="A310" i="2" s="1"/>
  <c r="A312" i="2" s="1"/>
  <c r="A314" i="2" s="1"/>
  <c r="A316" i="2" s="1"/>
  <c r="A318" i="2" s="1"/>
  <c r="A320" i="2" s="1"/>
  <c r="A322" i="2" s="1"/>
  <c r="A324" i="2" s="1"/>
  <c r="A326" i="2" s="1"/>
  <c r="A328" i="2" s="1"/>
  <c r="A330" i="2" s="1"/>
  <c r="A332" i="2" s="1"/>
  <c r="A334" i="2" s="1"/>
  <c r="A336" i="2" s="1"/>
  <c r="A338" i="2" s="1"/>
  <c r="A340" i="2" s="1"/>
  <c r="A342" i="2" s="1"/>
  <c r="G266" i="2"/>
  <c r="G260" i="2"/>
  <c r="G258" i="2"/>
  <c r="G256" i="2"/>
  <c r="G254" i="2"/>
  <c r="G252" i="2"/>
  <c r="G250" i="2"/>
  <c r="G248" i="2"/>
  <c r="G246" i="2"/>
  <c r="G244" i="2"/>
  <c r="G242" i="2"/>
  <c r="G240" i="2"/>
  <c r="G238" i="2"/>
  <c r="G236" i="2"/>
  <c r="G234" i="2"/>
  <c r="G230" i="2"/>
  <c r="D228" i="2"/>
  <c r="G228" i="2" s="1"/>
  <c r="D226" i="2"/>
  <c r="G226" i="2" s="1"/>
  <c r="G224" i="2"/>
  <c r="D224" i="2"/>
  <c r="D222" i="2"/>
  <c r="G222" i="2" s="1"/>
  <c r="G220" i="2"/>
  <c r="G218" i="2"/>
  <c r="G216" i="2"/>
  <c r="G214" i="2"/>
  <c r="D212" i="2"/>
  <c r="G212" i="2" s="1"/>
  <c r="G210" i="2"/>
  <c r="D210" i="2"/>
  <c r="G205" i="2"/>
  <c r="G199" i="2"/>
  <c r="G195" i="2"/>
  <c r="D193" i="2"/>
  <c r="G193" i="2" s="1"/>
  <c r="G191" i="2"/>
  <c r="D189" i="2"/>
  <c r="G189" i="2" s="1"/>
  <c r="D187" i="2"/>
  <c r="G187" i="2" s="1"/>
  <c r="D185" i="2"/>
  <c r="G185" i="2" s="1"/>
  <c r="D183" i="2"/>
  <c r="G183" i="2" s="1"/>
  <c r="D181" i="2"/>
  <c r="G181" i="2" s="1"/>
  <c r="D177" i="2"/>
  <c r="G177" i="2" s="1"/>
  <c r="D175" i="2"/>
  <c r="G175" i="2" s="1"/>
  <c r="D173" i="2"/>
  <c r="G173" i="2" s="1"/>
  <c r="D171" i="2"/>
  <c r="G171" i="2" s="1"/>
  <c r="D169" i="2"/>
  <c r="G169" i="2" s="1"/>
  <c r="D167" i="2"/>
  <c r="G167" i="2" s="1"/>
  <c r="D165" i="2"/>
  <c r="G165" i="2" s="1"/>
  <c r="D163" i="2"/>
  <c r="G163" i="2" s="1"/>
  <c r="D161" i="2"/>
  <c r="G161" i="2" s="1"/>
  <c r="D159" i="2"/>
  <c r="G159" i="2" s="1"/>
  <c r="G154" i="2"/>
  <c r="G152" i="2"/>
  <c r="G150" i="2"/>
  <c r="G148" i="2"/>
  <c r="G146" i="2"/>
  <c r="G142" i="2"/>
  <c r="G140" i="2"/>
  <c r="G138" i="2"/>
  <c r="G136" i="2"/>
  <c r="G134" i="2"/>
  <c r="G130" i="2"/>
  <c r="G128" i="2"/>
  <c r="G126" i="2"/>
  <c r="G124" i="2"/>
  <c r="G119" i="2"/>
  <c r="D119" i="2"/>
  <c r="G117" i="2"/>
  <c r="D117" i="2"/>
  <c r="G115" i="2"/>
  <c r="D113" i="2"/>
  <c r="G113" i="2" s="1"/>
  <c r="D111" i="2"/>
  <c r="G111" i="2" s="1"/>
  <c r="G107" i="2"/>
  <c r="G105" i="2"/>
  <c r="D105" i="2"/>
  <c r="G103" i="2"/>
  <c r="G101" i="2"/>
  <c r="D101" i="2"/>
  <c r="G99" i="2"/>
  <c r="G95" i="2"/>
  <c r="G93" i="2"/>
  <c r="G91" i="2"/>
  <c r="D89" i="2"/>
  <c r="G89" i="2" s="1"/>
  <c r="G83" i="2"/>
  <c r="G81" i="2"/>
  <c r="G77" i="2"/>
  <c r="D75" i="2"/>
  <c r="G75" i="2" s="1"/>
  <c r="G73" i="2"/>
  <c r="G71" i="2"/>
  <c r="G69" i="2"/>
  <c r="D69" i="2"/>
  <c r="G67" i="2"/>
  <c r="D67" i="2"/>
  <c r="G62" i="2"/>
  <c r="G60" i="2"/>
  <c r="G58" i="2"/>
  <c r="G56" i="2"/>
  <c r="G54" i="2"/>
  <c r="A54" i="2"/>
  <c r="A56" i="2" s="1"/>
  <c r="A58" i="2" s="1"/>
  <c r="A60" i="2" s="1"/>
  <c r="A62" i="2" s="1"/>
  <c r="A67" i="2" s="1"/>
  <c r="A69" i="2" s="1"/>
  <c r="A71" i="2" s="1"/>
  <c r="A73" i="2" s="1"/>
  <c r="A75" i="2" s="1"/>
  <c r="G50" i="2"/>
  <c r="G48" i="2"/>
  <c r="D46" i="2"/>
  <c r="G46" i="2" s="1"/>
  <c r="D42" i="2"/>
  <c r="D44" i="2" s="1"/>
  <c r="G44" i="2" s="1"/>
  <c r="D38" i="2"/>
  <c r="G38" i="2" s="1"/>
  <c r="D36" i="2"/>
  <c r="G36" i="2" s="1"/>
  <c r="G34" i="2"/>
  <c r="G32" i="2"/>
  <c r="D30" i="2"/>
  <c r="G30" i="2" s="1"/>
  <c r="G28" i="2"/>
  <c r="D24" i="2"/>
  <c r="G24" i="2" s="1"/>
  <c r="D22" i="2"/>
  <c r="G22" i="2" s="1"/>
  <c r="D20" i="2"/>
  <c r="G20" i="2" s="1"/>
  <c r="G16" i="2"/>
  <c r="A16" i="2"/>
  <c r="A20" i="2" s="1"/>
  <c r="A22" i="2" s="1"/>
  <c r="A24" i="2" s="1"/>
  <c r="A28" i="2" s="1"/>
  <c r="A30" i="2" s="1"/>
  <c r="A32" i="2" s="1"/>
  <c r="A34" i="2" s="1"/>
  <c r="A36" i="2" s="1"/>
  <c r="A81" i="2" l="1"/>
  <c r="A83" i="2" s="1"/>
  <c r="A89" i="2" s="1"/>
  <c r="A91" i="2" s="1"/>
  <c r="A93" i="2" s="1"/>
  <c r="A95" i="2" s="1"/>
  <c r="A99" i="2" s="1"/>
  <c r="A101" i="2" s="1"/>
  <c r="A103" i="2" s="1"/>
  <c r="A105" i="2" s="1"/>
  <c r="A107" i="2" s="1"/>
  <c r="A111" i="2" s="1"/>
  <c r="A113" i="2" s="1"/>
  <c r="A115" i="2" s="1"/>
  <c r="A117" i="2" s="1"/>
  <c r="A119" i="2" s="1"/>
  <c r="A124" i="2" s="1"/>
  <c r="A126" i="2" s="1"/>
  <c r="A128" i="2" s="1"/>
  <c r="A130" i="2" s="1"/>
  <c r="A134" i="2" s="1"/>
  <c r="A136" i="2" s="1"/>
  <c r="A138" i="2" s="1"/>
  <c r="A140" i="2" s="1"/>
  <c r="A142" i="2" s="1"/>
  <c r="A146" i="2" s="1"/>
  <c r="A148" i="2" s="1"/>
  <c r="A150" i="2" s="1"/>
  <c r="A152" i="2" s="1"/>
  <c r="A154" i="2" s="1"/>
  <c r="A159" i="2" s="1"/>
  <c r="A161" i="2" s="1"/>
  <c r="A163" i="2" s="1"/>
  <c r="A165" i="2" s="1"/>
  <c r="A167" i="2" s="1"/>
  <c r="A169" i="2" s="1"/>
  <c r="A171" i="2" s="1"/>
  <c r="A173" i="2" s="1"/>
  <c r="A175" i="2" s="1"/>
  <c r="A177" i="2" s="1"/>
  <c r="A181" i="2" s="1"/>
  <c r="A183" i="2" s="1"/>
  <c r="A185" i="2" s="1"/>
  <c r="A187" i="2" s="1"/>
  <c r="A189" i="2" s="1"/>
  <c r="A191" i="2" s="1"/>
  <c r="A193" i="2" s="1"/>
  <c r="A195" i="2" s="1"/>
  <c r="A199" i="2" s="1"/>
  <c r="A205" i="2" s="1"/>
  <c r="A210" i="2" s="1"/>
  <c r="A212" i="2" s="1"/>
  <c r="A214" i="2" s="1"/>
  <c r="A216" i="2" s="1"/>
  <c r="A218" i="2" s="1"/>
  <c r="A220" i="2" s="1"/>
  <c r="A222" i="2" s="1"/>
  <c r="A224" i="2" s="1"/>
  <c r="A226" i="2" s="1"/>
  <c r="A228" i="2" s="1"/>
  <c r="A230" i="2" s="1"/>
  <c r="A234" i="2" s="1"/>
  <c r="A236" i="2" s="1"/>
  <c r="A238" i="2" s="1"/>
  <c r="A240" i="2" s="1"/>
  <c r="A242" i="2" s="1"/>
  <c r="A244" i="2" s="1"/>
  <c r="A246" i="2" s="1"/>
  <c r="A248" i="2" s="1"/>
  <c r="A250" i="2" s="1"/>
  <c r="A252" i="2" s="1"/>
  <c r="A254" i="2" s="1"/>
  <c r="A256" i="2" s="1"/>
  <c r="A258" i="2" s="1"/>
  <c r="A260" i="2" s="1"/>
  <c r="A77" i="2"/>
  <c r="A46" i="2"/>
  <c r="A48" i="2" s="1"/>
  <c r="A38" i="2"/>
  <c r="A40" i="2" s="1"/>
  <c r="A534" i="2"/>
  <c r="A532" i="2"/>
  <c r="D40" i="2"/>
  <c r="G40" i="2" s="1"/>
  <c r="G42" i="2"/>
  <c r="G544" i="2"/>
  <c r="G545" i="2" s="1"/>
  <c r="G546" i="2" s="1"/>
  <c r="A42" i="2" l="1"/>
  <c r="A44" i="2" s="1"/>
  <c r="A50" i="2"/>
</calcChain>
</file>

<file path=xl/sharedStrings.xml><?xml version="1.0" encoding="utf-8"?>
<sst xmlns="http://schemas.openxmlformats.org/spreadsheetml/2006/main" count="524" uniqueCount="307">
  <si>
    <t>FOLIO No.</t>
  </si>
  <si>
    <t>SECRETARIA DE INFRAESTRUCTURA</t>
  </si>
  <si>
    <t>SUBSECRETARÍA DE CONSTRUCCIÓN</t>
  </si>
  <si>
    <t>DIRECCIÓN DE PROYECTOS</t>
  </si>
  <si>
    <t>PROYECTO:</t>
  </si>
  <si>
    <t>CONSTRUCCIÓN DE PARQUE PÚBLICO LOS NOGALES</t>
  </si>
  <si>
    <t>OBRA:</t>
  </si>
  <si>
    <t xml:space="preserve">ANEXO </t>
  </si>
  <si>
    <t>UBICACIÓN:</t>
  </si>
  <si>
    <t>CALLE OLIVOS Y CIPRES</t>
  </si>
  <si>
    <t>MUNICIPIO:</t>
  </si>
  <si>
    <t>GARCÍA, N.L.</t>
  </si>
  <si>
    <t>LICITACIÓN:</t>
  </si>
  <si>
    <t>No. CPTO.</t>
  </si>
  <si>
    <t>CONCEPTO</t>
  </si>
  <si>
    <t>P.U.</t>
  </si>
  <si>
    <t>IMPORTE</t>
  </si>
  <si>
    <t>SEÑALÉTICA</t>
  </si>
  <si>
    <t>FECHA: ENERO 2021</t>
  </si>
  <si>
    <t>UNID.</t>
  </si>
  <si>
    <t>CANT.</t>
  </si>
  <si>
    <t>PRECIO CON LETRA</t>
  </si>
  <si>
    <t>PREELIMINARES</t>
  </si>
  <si>
    <t>TRAZO Y NIVELACIÓN</t>
  </si>
  <si>
    <r>
      <rPr>
        <b/>
        <sz val="9"/>
        <color theme="1"/>
        <rFont val="Arial"/>
      </rPr>
      <t>TRAZO Y NIVELACIÓN</t>
    </r>
    <r>
      <rPr>
        <sz val="9"/>
        <color theme="1"/>
        <rFont val="Arial"/>
      </rPr>
      <t xml:space="preserve"> DE LA OBRA, UTILIZANDO BANCOS DE NIVEL GEOREFRENCIADOS Y ESTABLECIENDO REFERENCIAS DE CAMPO, INCLUYE: BRIGADA DE TOPOGRAFIA DURANTE EL TIEMPO QUE DURE LA OBRA, EQUIPO, MATERIALES, HERRAMIENTA Y MANO DE OBRA.</t>
    </r>
  </si>
  <si>
    <t>M2</t>
  </si>
  <si>
    <t>DEMOLICIONES</t>
  </si>
  <si>
    <r>
      <rPr>
        <b/>
        <sz val="9"/>
        <color theme="1"/>
        <rFont val="Arial"/>
      </rPr>
      <t>DEMOLICIÓN  DE CONCRETO SIMPLE</t>
    </r>
    <r>
      <rPr>
        <sz val="9"/>
        <color theme="1"/>
        <rFont val="Arial"/>
      </rPr>
      <t xml:space="preserve"> , POR MEDIOS MECANICOS O MANUALES, VOLUMEN MEDIDO EN SECCION,  (CORDONES EXISTENTES, ETC.) EQUIPO DE CORTE,   (LINEAS DE PROYECTO), INCLUYE:  MANO DE OBRA, MAQUINARIA, HERRAMIENTA, EQUIPO, TRASPALEO, ACAMELLONAMIENTO DE MATERIAL, ACARREO, CARGA Y RETIRO FUERA DE LA OBRA A ZONA AUTORIZADA POR SUPERVISION Y TODO LO NECESARIO PARA SU CORRECTA EJECUCION</t>
    </r>
  </si>
  <si>
    <t>M3</t>
  </si>
  <si>
    <r>
      <rPr>
        <b/>
        <sz val="9"/>
        <color theme="1"/>
        <rFont val="Arial"/>
      </rPr>
      <t>DEMOLICION DE MURO PERIMETRAL EXISTENTE,</t>
    </r>
    <r>
      <rPr>
        <sz val="9"/>
        <color theme="1"/>
        <rFont val="Arial"/>
      </rPr>
      <t xml:space="preserve"> INCLUYE:  MANO DE OBRA, MAQUINARIA, HERRAMIENTA, EQUIPO,  TRASPALEO, ACAMELLONAMIENTO DE MATERIAL, ACARREO, CARGA Y RETIRO FUERA DE LA OBRA A ZONA AUTORIZADA POR SUPERVISION Y TODO LO NECESARIO PARA SU CORRECTA EJECUCION</t>
    </r>
  </si>
  <si>
    <r>
      <rPr>
        <b/>
        <sz val="9"/>
        <color theme="1"/>
        <rFont val="Arial"/>
      </rPr>
      <t>DEMOLICION DE BANQUETA PERIMETRAL</t>
    </r>
    <r>
      <rPr>
        <sz val="9"/>
        <color theme="1"/>
        <rFont val="Arial"/>
      </rPr>
      <t>, EQUIPO DE CORTE,  INCLUYE:  MANO DE OBRA, MAQUINARIA, HERRAMIENTA, EQUIPO, EQUIPO DE CORTE, TRASPALEO, ACAMELLONAMIENTO DE MATERIAL, ACARREO, CARGA Y RETIRO FUERA DE LA OBRA A ZONA AUTORIZADA POR SUPERVISION Y TODO LO NECESARIO PARA SU CORRECTA EJECUCION</t>
    </r>
  </si>
  <si>
    <t>RETIROS, CORTES Y RELLENOS</t>
  </si>
  <si>
    <r>
      <rPr>
        <b/>
        <sz val="9"/>
        <color theme="1"/>
        <rFont val="Arial"/>
      </rPr>
      <t>DESMONTE P.U.O.T. DESPEJAR EL PASO DEL AGUA Y LA ZONA DONDE SE PRETENDE REALIZAR LOS TRABAJO</t>
    </r>
    <r>
      <rPr>
        <sz val="9"/>
        <color theme="1"/>
        <rFont val="Arial"/>
      </rPr>
      <t>S DE LA VEGETACION BAJA EXISTENTE DE ACUERDO AL PROYECTO. INCLUYE: TALA, ROZA, DESENRAICE, LIMPIA Y RETIRO DEL MATERIAL PRODUCTO DEL DESMONTE AL LUGAR QUE INDIQUE LA DEPENDENCIA, MAQUINARIA, MANO DE OBRA Y TODO LO NECESARIO PARA SU CORRECTA EJECUCIÓN.</t>
    </r>
  </si>
  <si>
    <r>
      <rPr>
        <b/>
        <sz val="9"/>
        <color theme="1"/>
        <rFont val="Arial"/>
      </rPr>
      <t>DESAZOLVE EN CAUCE,</t>
    </r>
    <r>
      <rPr>
        <sz val="9"/>
        <color theme="1"/>
        <rFont val="Arial"/>
      </rPr>
      <t xml:space="preserve"> POR MEDIOS MECÁNICOS Y MANUALES, CUALESQUIERA QUE SEAN SU CLASIFICACIÓN Y PROFUNDIDAD. INCLUYE: MANO DE OBRA, EQUIPO, HERRAMIENTA, MANIOBRAS, ACAMELLONAMIENTO Y TODO LO NECESARIO PARA SU CORRECTA EJECUCIÓN.</t>
    </r>
  </si>
  <si>
    <r>
      <rPr>
        <b/>
        <sz val="9"/>
        <color theme="1"/>
        <rFont val="Arial"/>
      </rPr>
      <t>CORTE DE MATERIAL DE CUALQUIER TIPO CON MÁQUINA</t>
    </r>
    <r>
      <rPr>
        <sz val="9"/>
        <color theme="1"/>
        <rFont val="Arial"/>
      </rPr>
      <t xml:space="preserve"> HASTA NIVEL DE RASANTE DE ACUERDO A PLATAFORMAS DE PROYECTO PLUVIAL. INCLUYE ACAMELLONAMIENTO, MAQUINARIA, EQUIPO, HERRAMIENTA Y MANO DE OBRA. VOLUMEN MEDIDO EN SECCIÓN.</t>
    </r>
  </si>
  <si>
    <r>
      <rPr>
        <b/>
        <sz val="9"/>
        <color theme="1"/>
        <rFont val="Arial"/>
      </rPr>
      <t>TERRAPLEN FORMADO CON MATERIAL DE BANCO</t>
    </r>
    <r>
      <rPr>
        <sz val="9"/>
        <color theme="1"/>
        <rFont val="Arial"/>
      </rPr>
      <t xml:space="preserve"> HASTA NIVEL DE RASANTE DE ACUERDO A PLATAFORMAS DE PROYECTO PLUVIAL EN CAPAS DE 20 CM. DE ESPESOR COMPACTO, Y GARANTIZANDO UN V.R.S. MÍNIMO DEL 40%, INCLUYE: AGUA, SUMINISTRO DE MATERIALES, MAQUINARIA, EQUIPO, HERRAMIENTA Y MANO DE OBRA. EL MATERIAL DEBERÁ SER APROBADO POR LABORATORIO.</t>
    </r>
  </si>
  <si>
    <r>
      <rPr>
        <b/>
        <sz val="9"/>
        <color theme="1"/>
        <rFont val="Arial"/>
      </rPr>
      <t>DESPALME DEL TERRENO NATURAL HASTA UNA PROFUNDIDAD DE 0.20M</t>
    </r>
    <r>
      <rPr>
        <sz val="9"/>
        <color theme="1"/>
        <rFont val="Arial"/>
      </rPr>
      <t>, VOLUMEN MEDIDO EN SECCION, INCLUYE: MAQUINARIA, EQUIPO, HERRAMIENTA, CARGA, DESCARGA Y ACARREOS Y MANO DE OBRA.</t>
    </r>
  </si>
  <si>
    <t>CORTE EN MATERIAL TIPO I Y II, PARA FORMACION DE CAJA, POR MEDIOS MECÁNICOS, VOLUMEN MEDIDO EN SECCION, INCLUYE: MAQUINARIA, HERRAMIENTA, EQUIPO, MANO DE OBRA Y ACAMELLONAMIENTO PARA SU POSTERIOR RETIRO.</t>
  </si>
  <si>
    <t xml:space="preserve">M3 </t>
  </si>
  <si>
    <r>
      <rPr>
        <b/>
        <sz val="9"/>
        <color theme="1"/>
        <rFont val="Arial"/>
      </rPr>
      <t xml:space="preserve">CARGA, ACARREO Y DESCARGA A TIRO LIBRE </t>
    </r>
    <r>
      <rPr>
        <sz val="9"/>
        <color theme="1"/>
        <rFont val="Arial"/>
      </rPr>
      <t>DEL MATERIAL PRODUCTO DE EXCAVACIONES, DEMOLICIONES Y CORTES, VOLUMEN MEDIDO EN SECCION EN TIRADEROS AUTORIZADOS POR LAS DEPENDENCIAS OFICIALES QUE CORRESPONDAN INCLUYE: MAQUINARIA, HERRAMIENTA, EQUIPO Y MANO DE OBRA.</t>
    </r>
  </si>
  <si>
    <t>COMPACTACIÓN DE LA SUPERFICIE DESCUBIERTA POR EL CORTE AL 95% DEL PVSM OBTENIDO POR EL ENSAYO AASHTO ESTÁNDAR. INCLUYE: AGUA, DESPERDICIOS, HOMOGENIZACION, MATERIALES, MAQUINARIA, EQUIPO, HERRAMIENTA Y MANO DE OBRA Y TODO LO NECESARIO PARA SU CORRECTA EJECUCIÓN.</t>
  </si>
  <si>
    <t>RELLENO Y COMPACTACIÓN CON MATERIAL DE BANCO EN CAPAS DE 20 CM DE ESPESOR, COMPACTADAS AL 95% DE SU PVSM, VOLUMEN MEDIDO EN SECCION, INCLUYE: SUMINISTRO DE MATERIAL, AGUA, HOMOGENIZACIÓN, VOLUMEN MEDIDO EN SECCION, HERRAMIENTA, EQUIPO, MANO DE OBRA Y TODO LO NECESARIO PARA SU CORRECTA EJECUCION.</t>
  </si>
  <si>
    <t>RELLENO CON MATERIAL DE BANCO EN CAPAS DE 20 CM DE ESPESOR, COMPACTADAS AL 95% DE SU PVSM, VOLUMEN MEDIDO EN SECCION, INCLUYE: MATERIAL, AGUA, HOMOGENIZACIÓN, EQUIPO, HERRAMIENTAS Y MANO DE OBRA. VOLUMEN MEDIDO EN SECCION.</t>
  </si>
  <si>
    <r>
      <rPr>
        <sz val="9"/>
        <color theme="1"/>
        <rFont val="Arial"/>
      </rPr>
      <t xml:space="preserve">RETIRO DE  </t>
    </r>
    <r>
      <rPr>
        <b/>
        <sz val="9"/>
        <color theme="1"/>
        <rFont val="Arial"/>
      </rPr>
      <t>PALMAS EN MAL ESTADO (MUERTOS)</t>
    </r>
    <r>
      <rPr>
        <sz val="9"/>
        <color theme="1"/>
        <rFont val="Arial"/>
      </rPr>
      <t xml:space="preserve"> , AUTORIZADA POR SUPERVISOR CON RETIRO FUERA DE LA OBRA ,  RETIRO Y ENTREGA A ZONA INDICADA, PERMISOS   INCLUYE: EXCAVACION, DEMOLICIONES, DESMONTAJE, TRASLADO, ACARREOS, MATERIAL, HERRAMIENTA, EQUIPO, MANO DE OBRA Y TODO LO NECESARIO PARA SU CORRECTA EJECUCION</t>
    </r>
  </si>
  <si>
    <t>PZA</t>
  </si>
  <si>
    <r>
      <rPr>
        <sz val="9"/>
        <color theme="1"/>
        <rFont val="Arial"/>
      </rPr>
      <t xml:space="preserve">RETIRO DE </t>
    </r>
    <r>
      <rPr>
        <b/>
        <sz val="9"/>
        <color theme="1"/>
        <rFont val="Arial"/>
      </rPr>
      <t>ARBOLES EN MAL ESTADO (MUERTOS)</t>
    </r>
    <r>
      <rPr>
        <sz val="9"/>
        <color theme="1"/>
        <rFont val="Arial"/>
      </rPr>
      <t xml:space="preserve"> , AUTORIZADA POR SUPERVISOR CON RETIRO FUERA DE LA OBRA ,  RETIRO Y ENTREGA A ZONA INDICADA, PERMISOS   INCLUYE: EXCAVACION, DEMOLICIONES, DESMONTAJE, TRASLADO, ACARREOS, MATERIAL, HERRAMIENTA, EQUIPO, MANO DE OBRA Y TODO LO NECESARIO PARA SU CORRECTA EJECUCION</t>
    </r>
  </si>
  <si>
    <t>SERVICIOS Y PROTECCION</t>
  </si>
  <si>
    <r>
      <rPr>
        <b/>
        <sz val="9"/>
        <color theme="1"/>
        <rFont val="Arial"/>
      </rPr>
      <t>SONDEO POR MEDIOS MECÁNICOS</t>
    </r>
    <r>
      <rPr>
        <sz val="9"/>
        <color theme="1"/>
        <rFont val="Arial"/>
      </rPr>
      <t xml:space="preserve"> Y/O MANUALES PARA LOCALIZACIÓN DE INSTALACIONES EXISTENTES (AGUA, LUZ, GAS Y DRENAJE) EN CUALQUIER TIPO DE MATERIAL .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r>
  </si>
  <si>
    <r>
      <rPr>
        <b/>
        <sz val="9"/>
        <color theme="1"/>
        <rFont val="Arial"/>
      </rPr>
      <t>TRAMITES ANTE OFICINAS DE C.F.E. PARA LA FACTIBILIDAD DE SUMINISTRO ELÉCTRICO</t>
    </r>
    <r>
      <rPr>
        <sz val="9"/>
        <color theme="1"/>
        <rFont val="Arial"/>
      </rPr>
      <t>, PAGO DE APORTACIONES, UNIDAD VERIFICADORA, CONTRATO, HASTA LA PUESTA EN SERVICIO DEL SUMINISTRO DE ENERGIA ELECTRICA.</t>
    </r>
  </si>
  <si>
    <t>TRÁMITE</t>
  </si>
  <si>
    <r>
      <rPr>
        <b/>
        <sz val="9"/>
        <color theme="1"/>
        <rFont val="Arial"/>
      </rPr>
      <t>CONTRATACION DE SERVICIO DE ENERGIA ELECTRICA A NOMBRE DE DEPENDENCIA NORMATIVA A CARGO</t>
    </r>
    <r>
      <rPr>
        <sz val="9"/>
        <color theme="1"/>
        <rFont val="Arial"/>
      </rPr>
      <t>, INCLUYE: TRAMITES, PAGOS, CONTRATO, MANO DE OBRA .</t>
    </r>
  </si>
  <si>
    <r>
      <rPr>
        <b/>
        <sz val="9"/>
        <color theme="1"/>
        <rFont val="Arial"/>
      </rPr>
      <t>TRAMITES ANTE OFICINAS DE AGUA Y DRENAJE PARA LA FACTIBILIDAD DE AGUA POTABLE</t>
    </r>
    <r>
      <rPr>
        <sz val="9"/>
        <color theme="1"/>
        <rFont val="Arial"/>
      </rPr>
      <t xml:space="preserve"> (SADM), A NOMBRE DE DEPENDENCIA NORMATIVA A CARGO  INCLUYE: TRAMITES, PAGOS, CONTRATO, MANO DE OBRA .            </t>
    </r>
  </si>
  <si>
    <r>
      <rPr>
        <b/>
        <sz val="9"/>
        <color theme="1"/>
        <rFont val="Arial"/>
      </rPr>
      <t>TRAMITES ANTE OFICINAS DE AGUA Y DRENAJE PARA LA FACTIBILIDAD DE DRENAJE SANITARIO</t>
    </r>
    <r>
      <rPr>
        <sz val="9"/>
        <color theme="1"/>
        <rFont val="Arial"/>
      </rPr>
      <t xml:space="preserve"> (SADM), A NOMBRE DE DEPENDENCIA NORMATIVA A CARGO  INCLUYE: TRAMITES, PAGOS, CONTRATO, MANO DE OBRA . </t>
    </r>
  </si>
  <si>
    <t>BANQUETA PERIMETRAL Y ANDADOR TRANSVERSAL</t>
  </si>
  <si>
    <t>BANQUETA PERIMENTRAL</t>
  </si>
  <si>
    <r>
      <rPr>
        <b/>
        <sz val="9"/>
        <color theme="1"/>
        <rFont val="Arial"/>
      </rPr>
      <t>SUMINISTRO Y CONTRUCCIÓN DE CORONA DE CORDON PERIMETRAL</t>
    </r>
    <r>
      <rPr>
        <sz val="9"/>
        <color theme="1"/>
        <rFont val="Arial"/>
      </rPr>
      <t xml:space="preserve"> DE FORMA RECTANGULAR DE 15 x 25 x 40 CM DE CONCRETO F´C=200 KG/CM2,CON ACERO DE REFUERZO CON 2 VRS #4 LONGUITUDINAL Y VAR #4 ANCLADAS @ 60 CM,    ACABADO PECHO PALOMA , CORTE CON DISCO @3.00MTS. INTEGRAL AL COLADO DE ESCOBILLADO, CIMBRADO Y DESIMBRADO, COLADO, VIBRADO,  INCLUYE: FLETES, COLOCACIÓN, ACARREOS, MATERIALES, DESPERDICIOS, HERRAMIENTA, EQUIPO, MANO DE OBRA Y TODO LO NECESARIO PARA SU CORRECTA EJECUCIÓN. </t>
    </r>
  </si>
  <si>
    <t>ML</t>
  </si>
  <si>
    <r>
      <rPr>
        <sz val="9"/>
        <color theme="1"/>
        <rFont val="Arial"/>
      </rPr>
      <t xml:space="preserve">CONSTRUCCION DE </t>
    </r>
    <r>
      <rPr>
        <b/>
        <sz val="9"/>
        <color theme="1"/>
        <rFont val="Arial"/>
      </rPr>
      <t>DENTELLÓN DE CONCRETO DE 30 X 35 CM</t>
    </r>
    <r>
      <rPr>
        <sz val="9"/>
        <color theme="1"/>
        <rFont val="Arial"/>
      </rPr>
      <t xml:space="preserve"> CON CONCRETO PREMEZCLADO EN PLANTA DOSIFICADORA F´C=200 KG/CM2 ACABADO ESCOBILLADO INTEGRAL AL COLADO ESCAVACION, CARGA, AFINE DEL DESPLANTE,CIMBRADO Y DESCIMBRADO, COLADO, VIBRADO, CURADO CON MEMBRANA,  RETIRO DE MATERIAL  INCLUYE: FLETES, COLOCACIÓN, ACARREOS, MATERIALES, DESPERDICIOS, HERRAMIENTA, EQUIPO, MANO DE OBRA Y TODO LO NECESARIO PARA SU CORRECTA EJECUCIÓN.   </t>
    </r>
  </si>
  <si>
    <r>
      <rPr>
        <b/>
        <sz val="9"/>
        <color theme="1"/>
        <rFont val="Arial"/>
      </rPr>
      <t xml:space="preserve">CONSTRUCCIÓN DE FIRME PARA BANQUETA PERIMETRAL Y ANDADOR TRANSVERSAL </t>
    </r>
    <r>
      <rPr>
        <sz val="9"/>
        <color theme="1"/>
        <rFont val="Arial"/>
      </rPr>
      <t>DE CONCRETO PREMEZCLADO F'C=200 KG/CM2. DE 10 CM. DE ESPESOR. AGREGADO MÁXIMO DE 19MM ARMADO CON MALLA ELECTROSOLDADA 6X6-10/10, JUNTAS DE CONTROL REALIZADA CON DISCO  DE DIAMANTE EN AMBOS SENTIDOS DONDE APLIQUE CON PROFUNDIDAD DE 3 CENTÍMETROS A CADA 3 METROS,   COMPACTACIÓN DE TERRENO, RELLENO COMPACTADO CON MATERIAL PRODUCTO DE EXCAVACION, CIMBRADO Y DESIMBRADO, COLADO, VIBRADO, CURADO CON CURAFEST APLICADO CON ASPERSOR RIEGO DE LA SUPERFICIE,  INCLUYE: FLETES, COLOCACIÓN, ACARREOS, MATERIALES, DESPERDICIOS, HERRAMIENTA, EQUIPO, MANO DE OBRA Y TODO LO NECESARIO PARA SU CORRECTA EJECUCIÓN.</t>
    </r>
  </si>
  <si>
    <t xml:space="preserve">SUMINISTRO E INSTALACIÓN DE GUÍA TÁCTIL CAMBIO DE DIRECCIÓN (ADVERTENCIA) DE 30 X 30 CM Y DE 16 TACHONES MARCA KISKO O EQUIVALENTE EN CALIDAD DE CONCRETO POLIMÉRICO PEGADO CON MORTERO CEMENTO - ARENA PROP 1:4 CON UN ESPESOR MÁXIMO DE 3.5 CENTIMETROS, PROTECCION DE CONSTRUCCIONES EXISTENTES PARA NO MANCHARLAS       INCLUYE: FLETES, COLOCACIÓN, ACARREOS, MATERIALES, DESPERDICIOS, HERRAMIENTA, EQUIPO, MANO DE OBRA Y TODO LO NECESARIO PARA SU CORRECTA EJECUCIÓN.   </t>
  </si>
  <si>
    <r>
      <rPr>
        <b/>
        <sz val="9"/>
        <color theme="1"/>
        <rFont val="Arial"/>
      </rPr>
      <t>SUMINISTRO Y COLOCACIÓN DE PISO TERRAZO, ACABADO ANTIDERRAPANTE MODELO ROJO</t>
    </r>
    <r>
      <rPr>
        <sz val="9"/>
        <color theme="1"/>
        <rFont val="Arial"/>
      </rPr>
      <t xml:space="preserve"> DE  30X60 CM DE 2 CM DE ESPESOR. MARCA KISKO O EQUIVALENTE, DESPLANTADO SOBRE FIRME DE BANQUETA PEGADO CON MORTERO CEMENTO-ARENA PROPORCIÓN 1:4 CON UN ESPESOR MÁXIMO DE 3.5 CENTIMETROS, TRAZO Y NIVELADO, MUESTREADO (VER DETALLE EN PLANO)  INCLUYE: FLETES, COLOCACIÓN, ACARREOS, MATERIALES, DESPERDICIOS, HERRAMIENTA, EQUIPO, MANO DE OBRA Y TODO LO NECESARIO PARA SU CORRECTA EJECUCIÓN.   </t>
    </r>
  </si>
  <si>
    <r>
      <rPr>
        <b/>
        <sz val="9"/>
        <color theme="1"/>
        <rFont val="Arial"/>
      </rPr>
      <t>SUMINISTRO Y COLOCACIÓN DE PISO TERRAZO, ACABADO ANTIDERRAPANTE MODELO GRIS</t>
    </r>
    <r>
      <rPr>
        <sz val="9"/>
        <color theme="1"/>
        <rFont val="Arial"/>
      </rPr>
      <t xml:space="preserve"> DE  30X60 CM DE 2 CM DE ESPESOR. MARCA KISKO O EQUIVALENTE, DESPLANTADO SOBRE FIRME DE BANQUETA PEGADO CON MORTERO CEMENTO-ARENA PROPORCIÓN 1:4 CON UN ESPESOR MÁXIMO DE 3.5 CENTIMETROS, TRAZO Y NIVELADO, MUESTREADO (VER DETALLE EN PLANO)  INCLUYE: FLETES, COLOCACIÓN, ACARREOS, MATERIALES, DESPERDICIOS, HERRAMIENTA, EQUIPO, MANO DE OBRA Y TODO LO NECESARIO PARA SU CORRECTA EJECUCIÓN.   </t>
    </r>
  </si>
  <si>
    <t>PASO POMPEYANO</t>
  </si>
  <si>
    <t xml:space="preserve">ACABADO TEXTURIZADO EN PAVIMENTO EXISTENTE EN FORMA DE PICADO, PARA PASO POMPEYANO HECHO CON MAQUINARIA PERFILADORA O SIMILAR, QUE GARANTICE UNA BUENA ADHERENCIA DEL FIRME EXISTENTE CON LA BANQUETA NUEVA A COLOCAR.    INCLUYE: FLETES, COLOCACIÓN, ACARREOS, MATERIALES, DESPERDICIOS, HERRAMIENTA, EQUIPO, MANO DE OBRA Y TODO LO NECESARIO PARA SU CORRECTA EJECUCIÓN.   </t>
  </si>
  <si>
    <t xml:space="preserve">CONSTRUCCION DE PASO POMPEYANO DE CONCRETO PREMEZCLADO F'C=250KG/CM2 ARMADO CON PARRILLA DE VARILLA #3 @ 25CM. CORTES CON EQUIPO, DEMOICIONES DE PAVIMETO PARA ANCLAJE, RETIRO DE ESCOMBRO FUERA DE OBRA, LIMPIEZA DURANTE LOS TRABAJOS Y AL FINAL, SUMINISTRO E INSTALACION, (VER DETALLE EN PLANO)  INCLUYE: FLETES, COLOCACIÓN, ACARREOS, MATERIALES, DESPERDICIOS, HERRAMIENTA, EQUIPO, MANO DE OBRA Y TODO LO NECESARIO PARA SU CORRECTA EJECUCIÓN.   </t>
  </si>
  <si>
    <t>PLAZA PRINCIPAL (AREA =  M2)</t>
  </si>
  <si>
    <t>PLAZA Y AREA ARBOLADA (AREA =  M2)</t>
  </si>
  <si>
    <r>
      <rPr>
        <sz val="9"/>
        <color theme="1"/>
        <rFont val="Arial"/>
      </rPr>
      <t xml:space="preserve">CONSTRUCCION DE </t>
    </r>
    <r>
      <rPr>
        <b/>
        <sz val="9"/>
        <color theme="1"/>
        <rFont val="Arial"/>
      </rPr>
      <t>DENTELLÓN DE CONCRETO DE 10 X 35 CM</t>
    </r>
    <r>
      <rPr>
        <sz val="9"/>
        <color theme="1"/>
        <rFont val="Arial"/>
      </rPr>
      <t xml:space="preserve"> CON CONCRETO PREMEZCLADO EN PLANTA DOSIFICADORA F´C=200 KG/CM2  CARGA, AFINE DEL DESPLANTE,CIMBRADO Y DESCIMBRADO, RETIRO DE MATERIAL  INCLUYE: FLETES, COLOCACIÓN, ACARREOS, MATERIALES, DESPERDICIOS, HERRAMIENTA, EQUIPO, MANO DE OBRA Y TODO LO NECESARIO PARA SU CORRECTA EJECUCIÓN.   </t>
    </r>
  </si>
  <si>
    <r>
      <rPr>
        <sz val="9"/>
        <color theme="1"/>
        <rFont val="Arial"/>
      </rPr>
      <t xml:space="preserve">SUMINISTRO E INSTALACIÓN DE </t>
    </r>
    <r>
      <rPr>
        <b/>
        <sz val="9"/>
        <color theme="1"/>
        <rFont val="Arial"/>
      </rPr>
      <t>FIRME DE CONCRETO DE 12CM</t>
    </r>
    <r>
      <rPr>
        <sz val="9"/>
        <color theme="1"/>
        <rFont val="Arial"/>
      </rPr>
      <t xml:space="preserve"> DE ESPESOR, CONCRETO PREMEZCLADO FC=200 Kg/CM2, TAMAÑO MÁXIMO DE AGREGADO DE 19 MM, REFORZADO CON MALLA ELECTROSOLDADA 6X6- 10/10 Y JUNTAS DE DILATACIÓN CADA 2MTS ELABORADAS CON DISCO. COMPACTACIÓN DE TERRENO, CIMBRADO Y DESIMBRADO, COLADO, VIBRADO, CURADO CON CURAFEST APLICADO CON ASPERSOR RIEGO DE LA SUPERFICIE  INCLUYE: FLETES, COLOCACIÓN, ACARREOS, MATERIALES, DESPERDICIOS, HERRAMIENTA, EQUIPO, MANO DE OBRA Y TODO LO NECESARIO PARA SU CORRECTA EJECUCIÓN.  </t>
    </r>
  </si>
  <si>
    <r>
      <rPr>
        <b/>
        <sz val="9"/>
        <color theme="1"/>
        <rFont val="Arial"/>
      </rPr>
      <t>SUMINISTRO Y COLOCACIÓN DE PISO TERRAZO, ACABADO ANTIDERRAPANTE MODELO CREMA</t>
    </r>
    <r>
      <rPr>
        <sz val="9"/>
        <color theme="1"/>
        <rFont val="Arial"/>
      </rPr>
      <t xml:space="preserve"> DE  30X60 CM DE 2 CM DE ESPESOR. MARCA KISKO O EQUIVALENTE, DESPLANTADO SOBRE FIRME DE BANQUETA PEGADO CON MORTERO CEMENTO-ARENA PROPORCIÓN 1:4 CON UN ESPESOR MÁXIMO DE 3.5 CENTIMETROS, TRAZO Y NIVELADO, MUESTREADO (VER DETALLE EN PLANO)  INCLUYE: FLETES, COLOCACIÓN, ACARREOS, MATERIALES, DESPERDICIOS, HERRAMIENTA, EQUIPO, MANO DE OBRA Y TODO LO NECESARIO PARA SU CORRECTA EJECUCIÓN.   </t>
    </r>
  </si>
  <si>
    <r>
      <rPr>
        <b/>
        <sz val="9"/>
        <color theme="1"/>
        <rFont val="Arial"/>
      </rPr>
      <t>SUMINISTRO Y COLOCACIÓN DE PISO TERRAZO, ACABADO ANTIDERRAPANTE MODELO GRIS</t>
    </r>
    <r>
      <rPr>
        <sz val="9"/>
        <color theme="1"/>
        <rFont val="Arial"/>
      </rPr>
      <t xml:space="preserve"> DE  30X60 CM DE 2 CM DE ESPESOR. MARCA KISKO O EQUIVALENTE, DESPLANTADO SOBRE FIRME DE BANQUETA PEGADO CON MORTERO CEMENTO-ARENA PROPORCIÓN 1:4 CON UN ESPESOR MÁXIMO DE 3.5 CENTIMETROS, TRAZO Y NIVELADO, MUESTREADO (VER DETALLE EN PLANO)  INCLUYE: FLETES, COLOCACIÓN, ACARREOS, MATERIALES, DESPERDICIOS, HERRAMIENTA, EQUIPO, MANO DE OBRA Y TODO LO NECESARIO PARA SU CORRECTA EJECUCIÓN.   </t>
    </r>
  </si>
  <si>
    <t>AREA DE JUEGOS (AREA =  196 M2)</t>
  </si>
  <si>
    <r>
      <rPr>
        <sz val="9"/>
        <color theme="1"/>
        <rFont val="Arial"/>
      </rPr>
      <t xml:space="preserve">CONSTRUCCION DE </t>
    </r>
    <r>
      <rPr>
        <b/>
        <sz val="9"/>
        <color theme="1"/>
        <rFont val="Arial"/>
      </rPr>
      <t>DENTELLÓN DE CONCRETO DE 30 X 35 CM</t>
    </r>
    <r>
      <rPr>
        <sz val="9"/>
        <color theme="1"/>
        <rFont val="Arial"/>
      </rPr>
      <t xml:space="preserve"> CON CONCRETO PREMEZCLADO EN PLANTA DOSIFICADORA F´C=200 KG/CM2 ACABADO ESCOBILLADO INTEGRAL AL COLADO ESCAVACION, CARGA, AFINE DEL DESPLANTE,CIMBRADO Y DESCIMBRADO, COLADO, VIBRADO, CURADO CON MEMBRANA,  RETIRO DE MATERIAL  INCLUYE: FLETES, COLOCACIÓN, ACARREOS, MATERIALES, DESPERDICIOS, HERRAMIENTA, EQUIPO, MANO DE OBRA Y TODO LO NECESARIO PARA SU CORRECTA EJECUCIÓN.   </t>
    </r>
  </si>
  <si>
    <r>
      <rPr>
        <b/>
        <sz val="9"/>
        <color theme="1"/>
        <rFont val="Arial"/>
      </rPr>
      <t>BASE HIDRAULICA DE 12CM</t>
    </r>
    <r>
      <rPr>
        <sz val="9"/>
        <color theme="1"/>
        <rFont val="Arial"/>
      </rPr>
      <t xml:space="preserve"> DE ESPESOR COMPACTO AL 95% DE SU PVSM AASHTO MODIFICADA CON MATERIAL DE BANCO PRODUCTO DE TRITURACIÓN Y UN CBR MÍNIMO DE 80%. INCLUYE: SUMINISTRO DE MATERIALES, AGUA, DESPERDICIOS, HOMOGENIZACION, MAQUINARIA, HERRAMIENTA, EQUIPO, MANO DE OBRA Y TODO LO NECESARIO PARA SU CORRECTA EJECUCIÓN.</t>
    </r>
  </si>
  <si>
    <r>
      <rPr>
        <sz val="9"/>
        <color theme="1"/>
        <rFont val="Arial"/>
      </rPr>
      <t xml:space="preserve">SUMINISTRO E INSTALACION DE </t>
    </r>
    <r>
      <rPr>
        <b/>
        <sz val="9"/>
        <color theme="1"/>
        <rFont val="Arial"/>
      </rPr>
      <t>RIEGO DE IMPREGNACION</t>
    </r>
    <r>
      <rPr>
        <sz val="9"/>
        <color theme="1"/>
        <rFont val="Arial"/>
      </rPr>
      <t xml:space="preserve"> A BASE DE EMULSION ASFALTICA EN RELACION 0.8-1.0 LTS / M2 . INCLUYE: SUMINISTRO DE MATERIALES, AGUA, DESPERDICIOS, HOMOGENIZACION, MAQUINARIA, HERRAMIENTA, EQUIPO, MANO DE OBRA Y TODO LO NECESARIO PARA SU CORRECTA EJECUCIÓN.</t>
    </r>
  </si>
  <si>
    <r>
      <rPr>
        <sz val="9"/>
        <color theme="1"/>
        <rFont val="Arial"/>
      </rPr>
      <t xml:space="preserve">SUMINISTRO Y COLOCACION DE </t>
    </r>
    <r>
      <rPr>
        <b/>
        <sz val="9"/>
        <color theme="1"/>
        <rFont val="Arial"/>
      </rPr>
      <t>CARPETA ASFALTICA AC-20 (PG 64-10) DE 3 CMS</t>
    </r>
    <r>
      <rPr>
        <sz val="9"/>
        <color theme="1"/>
        <rFont val="Arial"/>
      </rPr>
      <t xml:space="preserve"> DE ESPESOR COMPACTADA AL 95%  PRUEBA MARSHALL, TMA 3/8"  INCLUYE: RIEGO DE LIGA CON E CON EMULSIÓN ECR-60 (A RAZÓN DE 0.5L/M2), MATERIALES ACARREOS, MAQUINARIA, EQUIPO, HERRAMIENTA, MANO DE OBRA, LIMPIEZA DEL AREA Y TODO LO NECESARIO PARA SU CORRECTA EJECUCION </t>
    </r>
  </si>
  <si>
    <r>
      <rPr>
        <sz val="9"/>
        <color rgb="FF000000"/>
        <rFont val="Arial"/>
      </rPr>
      <t xml:space="preserve">SUMINISTRO Y APLICACIÓN </t>
    </r>
    <r>
      <rPr>
        <b/>
        <sz val="9"/>
        <color rgb="FF000000"/>
        <rFont val="Arial"/>
      </rPr>
      <t>PINTURA EN FORMA DE SPRAY DE MATERIAL TERMOPLASTICO</t>
    </r>
    <r>
      <rPr>
        <sz val="9"/>
        <color rgb="FF000000"/>
        <rFont val="Arial"/>
      </rPr>
      <t xml:space="preserve"> COLOR GRISAL PARA PAVIMENTO ASFALTICO TIPO M-7.1, MEDIDAS SEGUN DISEÑO EN PLANOS, PARA ANDADORES PEATONALES. INCLUYE: ESFERILLA DE VIDRIO, MATERIALES, MANO DE OBRA Y EQUIPO PARA SU TRAZO Y EJECUCION, SEGUN E.P.</t>
    </r>
  </si>
  <si>
    <t>AREA DE GIMNASIO AIRE LIBRE (AREA =  196 M2)</t>
  </si>
  <si>
    <r>
      <rPr>
        <sz val="9"/>
        <color theme="1"/>
        <rFont val="Arial"/>
      </rPr>
      <t xml:space="preserve">CONSTRUCCION DE </t>
    </r>
    <r>
      <rPr>
        <b/>
        <sz val="9"/>
        <color theme="1"/>
        <rFont val="Arial"/>
      </rPr>
      <t>DENTELLÓN DE CONCRETO DE 30 X 35 CM</t>
    </r>
    <r>
      <rPr>
        <sz val="9"/>
        <color theme="1"/>
        <rFont val="Arial"/>
      </rPr>
      <t xml:space="preserve"> CON CONCRETO PREMEZCLADO EN PLANTA DOSIFICADORA F´C=200 KG/CM2 ACABADO ESCOBILLADO INTEGRAL AL COLADO ESCAVACION, CARGA, AFINE DEL DESPLANTE,CIMBRADO Y DESCIMBRADO, COLADO, VIBRADO, CURADO CON MEMBRANA,  RETIRO DE MATERIAL  INCLUYE: FLETES, COLOCACIÓN, ACARREOS, MATERIALES, DESPERDICIOS, HERRAMIENTA, EQUIPO, MANO DE OBRA Y TODO LO NECESARIO PARA SU CORRECTA EJECUCIÓN.   </t>
    </r>
  </si>
  <si>
    <r>
      <rPr>
        <b/>
        <sz val="9"/>
        <color theme="1"/>
        <rFont val="Arial"/>
      </rPr>
      <t>BASE HIDRAULICA DE 12CM</t>
    </r>
    <r>
      <rPr>
        <sz val="9"/>
        <color theme="1"/>
        <rFont val="Arial"/>
      </rPr>
      <t xml:space="preserve"> DE ESPESOR COMPACTO AL 95% DE SU PVSM AASHTO MODIFICADA CON MATERIAL DE BANCO PRODUCTO DE TRITURACIÓN Y UN CBR MÍNIMO DE 80%. INCLUYE: SUMINISTRO DE MATERIALES, AGUA, DESPERDICIOS, HOMOGENIZACION, MAQUINARIA, HERRAMIENTA, EQUIPO, MANO DE OBRA Y TODO LO NECESARIO PARA SU CORRECTA EJECUCIÓN.</t>
    </r>
  </si>
  <si>
    <r>
      <rPr>
        <sz val="9"/>
        <color theme="1"/>
        <rFont val="Arial"/>
      </rPr>
      <t xml:space="preserve">SUMINISTRO E INSTALACION DE </t>
    </r>
    <r>
      <rPr>
        <b/>
        <sz val="9"/>
        <color theme="1"/>
        <rFont val="Arial"/>
      </rPr>
      <t>RIEGO DE IMPREGNACION</t>
    </r>
    <r>
      <rPr>
        <sz val="9"/>
        <color theme="1"/>
        <rFont val="Arial"/>
      </rPr>
      <t xml:space="preserve"> A BASE DE EMULSION ASFALTICA EN RELACION 0.8-1.0 LTS / M2 . INCLUYE: SUMINISTRO DE MATERIALES, AGUA, DESPERDICIOS, HOMOGENIZACION, MAQUINARIA, HERRAMIENTA, EQUIPO, MANO DE OBRA Y TODO LO NECESARIO PARA SU CORRECTA EJECUCIÓN.</t>
    </r>
  </si>
  <si>
    <r>
      <rPr>
        <sz val="9"/>
        <color theme="1"/>
        <rFont val="Arial"/>
      </rPr>
      <t xml:space="preserve">SUMINISTRO Y COLOCACION DE </t>
    </r>
    <r>
      <rPr>
        <b/>
        <sz val="9"/>
        <color theme="1"/>
        <rFont val="Arial"/>
      </rPr>
      <t>CARPETA ASFALTICA AC-20 (PG 64-10) DE 3 CMS</t>
    </r>
    <r>
      <rPr>
        <sz val="9"/>
        <color theme="1"/>
        <rFont val="Arial"/>
      </rPr>
      <t xml:space="preserve"> DE ESPESOR COMPACTADA AL 95%  PRUEBA MARSHALL, TMA 3/8"  INCLUYE: RIEGO DE LIGA CON E CON EMULSIÓN ECR-60 (A RAZÓN DE 0.5L/M2), MATERIALES ACARREOS, MAQUINARIA, EQUIPO, HERRAMIENTA, MANO DE OBRA, LIMPIEZA DEL AREA Y TODO LO NECESARIO PARA SU CORRECTA EJECUCION </t>
    </r>
  </si>
  <si>
    <r>
      <rPr>
        <sz val="9"/>
        <color rgb="FF000000"/>
        <rFont val="Arial"/>
      </rPr>
      <t xml:space="preserve">SUMINISTRO Y APLICACIÓN </t>
    </r>
    <r>
      <rPr>
        <b/>
        <sz val="9"/>
        <color rgb="FF000000"/>
        <rFont val="Arial"/>
      </rPr>
      <t>PINTURA EN FORMA DE SPRAY DE MATERIAL TERMOPLASTICO</t>
    </r>
    <r>
      <rPr>
        <sz val="9"/>
        <color rgb="FF000000"/>
        <rFont val="Arial"/>
      </rPr>
      <t xml:space="preserve"> COLOR GRISAL PARA PAVIMENTO ASFALTICO TIPO M-7.1, MEDIDAS SEGUN DISEÑO EN PLANOS, PARA ANDADORES PEATONALES. INCLUYE: ESFERILLA DE VIDRIO, MATERIALES, MANO DE OBRA Y EQUIPO PARA SU TRAZO Y EJECUCION, SEGUN E.P.</t>
    </r>
  </si>
  <si>
    <t xml:space="preserve">MOBILIARIO URBANO </t>
  </si>
  <si>
    <t>MOBILIARIO PLAZA CENTRAL</t>
  </si>
  <si>
    <r>
      <rPr>
        <sz val="9"/>
        <color theme="1"/>
        <rFont val="Arial"/>
      </rPr>
      <t xml:space="preserve">SUMINISTRO DE INSTALACION DE </t>
    </r>
    <r>
      <rPr>
        <b/>
        <sz val="9"/>
        <color theme="1"/>
        <rFont val="Arial"/>
      </rPr>
      <t xml:space="preserve">BASURERO </t>
    </r>
    <r>
      <rPr>
        <sz val="9"/>
        <color theme="1"/>
        <rFont val="Arial"/>
      </rPr>
      <t>DE MARCA BKT MOBILIARIO URBANO O SIMILAR, MODELO BKT-BA-007/L, ACABADO GALVANIZADO CON PINTURA POLIESTER TONO GRIS OSCURO, DIMENSION DE 64X58X80 M; INSTALACION DE ANCLAJE POR MEDIO DE TAQUETE EXPANSIVO, CON UNA CAPACIDAD DE 125 LTS. VER PLANO: . INCLUYE: SUMINISTRO DE LOS MATERIALES Y MANODE OBRA, HERRAMIENTA, MAQUINARIA, EQUIPO, LIMPIEZA Y TODO LO NECESARIO PARA SU CORRECTA Y COMPLETA EJECUCION.</t>
    </r>
  </si>
  <si>
    <r>
      <rPr>
        <sz val="9"/>
        <color theme="1"/>
        <rFont val="Arial"/>
      </rPr>
      <t xml:space="preserve">SUMINISTRO DE INSTALACION DE </t>
    </r>
    <r>
      <rPr>
        <b/>
        <sz val="9"/>
        <color theme="1"/>
        <rFont val="Arial"/>
      </rPr>
      <t>BANCA DE DESCANSO</t>
    </r>
    <r>
      <rPr>
        <sz val="9"/>
        <color theme="1"/>
        <rFont val="Arial"/>
      </rPr>
      <t xml:space="preserve"> PREFABRICADA MARCA BKT O EQUIVALENTE,</t>
    </r>
    <r>
      <rPr>
        <b/>
        <sz val="9"/>
        <color theme="1"/>
        <rFont val="Arial"/>
      </rPr>
      <t xml:space="preserve"> </t>
    </r>
    <r>
      <rPr>
        <sz val="9"/>
        <color theme="1"/>
        <rFont val="Arial"/>
      </rPr>
      <t>MODELO BANCA ALMA MXR-ALM-P-A05 DE ACERO AL CARBÓN DE 103 X 75 X 63 CM, ACABADO PINTURA POLIÉSTER DE APLICACIÓN ELECTROSTÁTICA COLOR ANTRACITA, GARANTÍA 5 AÑOS, FIJADA SOBRE DADOS DE CONCRETO HECHO EN OBRA DE 25X25X25 CM Y FIJADOS CON TORNILLOS POR MEDIO DE ANCLAJE QUÍMICO. INCLUYE: SUMINISTRO DE LOS MATERIALES Y MANODE OBRA, DADOS DE CONCRETO, FIJACIÓN HERRAMIENTA, MAQUINARIA, EQUIPO, LIMPIEZA Y TODO LO NECESARIO PARA SU CORRECTA Y COMPLETA EJECUCION.</t>
    </r>
  </si>
  <si>
    <r>
      <rPr>
        <sz val="9"/>
        <color theme="1"/>
        <rFont val="Arial"/>
      </rPr>
      <t xml:space="preserve">SUMINISTRO E INSTALACIÓN DE MÓDULO DE </t>
    </r>
    <r>
      <rPr>
        <b/>
        <sz val="9"/>
        <color theme="1"/>
        <rFont val="Arial"/>
      </rPr>
      <t>RACK PARA BICICLETAS</t>
    </r>
    <r>
      <rPr>
        <sz val="9"/>
        <color theme="1"/>
        <rFont val="Arial"/>
      </rPr>
      <t xml:space="preserve"> DE CONCRETO ACABADO APARENTE MODELO: CICLOPUERTO 009 BKT-CP-009, MEDIDAS DE 0.90 x 0.30 x 0.12 M. MCA. BKT O SIMILAR.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</si>
  <si>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rPr>
        <sz val="9"/>
        <color theme="1"/>
        <rFont val="Arial"/>
      </rPr>
      <t xml:space="preserve">SUMINISTRO </t>
    </r>
    <r>
      <rPr>
        <b/>
        <sz val="9"/>
        <color theme="1"/>
        <rFont val="Arial"/>
      </rPr>
      <t>BEBEDERO ISLA COLECTIVO</t>
    </r>
    <r>
      <rPr>
        <sz val="9"/>
        <color theme="1"/>
        <rFont val="Arial"/>
      </rPr>
      <t xml:space="preserve"> CON SISTEMA POTABILIZADOR PARA DOS USUARIOS (1 BEBEDERO, 1 BEBEDERO PARA MINUSVALIDOS Y 1 LLENA BOTELLAS), MODELO FMIC-1000A-1H-1LL MARCA SANITARYWARE O SIMILAR. CON DIMENSIONES DE 900 X 470 X 950 MM, FABRICADO EN ACERO INOXIDABLE EN-10088/1.4301 (AISI 304) DE CALIBRE 18, ACABADO DE SUPERFICIE SATINADO - BRILLO. PROFUNIDAD DE LAS TARJAS DE 40 CM. BOQUILLA SURTIDOR DE AGUA DE ACERO INOXIDABLE ANTIVANDALICA, ANTIGIRO Y CON BARRERA SANITARIA. SALIDA DE MANGUERA FLEXIBLE DE 25 MM DE DIAMETRO. SUJECCIÓN AL SUELO MEDIANTE TORNILLERÍA. INCLUYE: SUMINISTRO E INSTALACIÓN, ANCLADO Y TODO LO NECESARIO PARA SU CORRECTA EJECUCIÓN.</t>
    </r>
  </si>
  <si>
    <t>MOBILIARIO AREA DE JUEGOS</t>
  </si>
  <si>
    <t>SUMINISTRO Y COLOCACION DE JUEGO COLUMPIO ARCO TRIPLE MODELO NBLS-001X MARCA MONOPARK O SIMILAR, INCLUYE 4 ANCLAS DE ACERO DE 114MM MARCA MONOPARK O SIMILAR AHOGADO EN CONCRETO F'C=150KG/CM, EQUIPO, HERRAMIENTA, DESPERDICIOS, MANO DE OBRA, FLETE Y TODO LO NECESARIO PARA SU CORRECTA COLOCACIÓN.</t>
  </si>
  <si>
    <t>SUMINISTRO Y COLOCACION PASAMANOS, MODELO: MP-046, MEDIDAS: 3000×914×2250mm. MARCA MONOPARK O SIMILAR, INCLUYE 4 ANCLAS DE ACERO DE 114MM MARCA MONOPARK O SIMILAR AHOGADO EN CONCRETO F'C=150KG/CM, EQUIPO, HERRAMIENTA, DESPERDICIOS, MANO DE OBRA, FLETE Y TODO LO NECESARIO PARA SU CORRECTA COLOCACIÓN.</t>
  </si>
  <si>
    <t>SUMINISTRO Y COLOCACION SUBE Y BAJA DOBLE. MARCA MONOPARK MODELO: MP-09. MEDIDAS: 2.00M X 1.80M DE ALTURA FABRICADO CON ACERO GALVANIZADO, PINTURA ELECTROESTATICA A TRES CAPAS HORNEADA, INCLUYE 4 ANCLAS DE ACERO DE 114MM MARCA MONOPARK O SIMILAR AHOGADO EN CONCRETO F'C=150KG/CM, EQUIPO, HERRAMIENTA, DESPERDICIOS, MANO DE OBRA, FLETE Y TODO LO NECESARIO PARA SU CORRECTA COLOCACIÓN.</t>
  </si>
  <si>
    <t>SUMINISTRO Y COLOCACION RESBALADILLA. MARCA MONOPARK MODELO: MP-09. MEDIDAS: 2.00M X 1.80M DE ALTURA FABRICADO CON ACERO GALVANIZADO, PINTURA ELECTROESTATICA A TRES CAPAS HORNEADA, INCLUYE 4 ANCLAS DE ACERO DE 114MM MARCA MONOPARK O SIMILAR AHOGADO EN CONCRETO F'C=150KG/CM, EQUIPO, HERRAMIENTA, DESPERDICIOS, MANO DE OBRA, FLETE Y TODO LO NECESARIO PARA SU CORRECTA COLOCACIÓN.</t>
  </si>
  <si>
    <r>
      <rPr>
        <sz val="9"/>
        <color theme="1"/>
        <rFont val="Arial"/>
      </rPr>
      <t xml:space="preserve">SUMINISTRO E INSTALACIÓN DE </t>
    </r>
    <r>
      <rPr>
        <b/>
        <sz val="9"/>
        <color theme="1"/>
        <rFont val="Arial"/>
      </rPr>
      <t>MESA PARA PICNIC</t>
    </r>
    <r>
      <rPr>
        <sz val="9"/>
        <color theme="1"/>
        <rFont val="Arial"/>
      </rPr>
      <t xml:space="preserve"> MARCA LOS BKT O SIMILAR, MODELO BKT-MP-002 DE 210X164X73 CMS, ESTRUCTURA DE ACERO AL CARBÓN ACABADO GALVANIZADO CON PINTURA POLIESTER EN COLOR GRIS OSCURO, CON ACABADO DE PINO TRATADO CCA EN CUBIERTA DE MESA Y ASIENTOS, ANCLAJE POR MEDIO DE TAQUETE EXPANSIVO O ANCLAJE QUIMICO. INCLUYE: SUMINISTRO DE LOS MATERIALES Y MANODE OBRA, HERRAMIENTA, MAQUINARIA, EQUIPO, LIMPIEZA Y TODO LO NECESARIO PARA SU CORRECTA Y COMPLETA EJECUCION.</t>
    </r>
  </si>
  <si>
    <t>MOBILIARIO GIMNASIO AIRE LIBRE</t>
  </si>
  <si>
    <t>SUMINISTRO Y COLOCACION DE COMBINADO MP-087, CAMINADORA ELIPTICA MARCA MONOPARK CON BASE DE CONCRETO FC = 200 KG/CM2. AG. 20 MM. DE 1.00 M. X 1.00 M. X 0.40 M. CON ARMADO DE VRA. DEL NO. 4 ( 1/2" DE Ø ) A CADA 20 CMS. EN AMBAS DIRECCIONES CON 4 ANCLAS DE 5/8" DE Ø X 72 CMS DE DESARROLLO CON 10 CMS. DE ROSCA, TUERCA EXAGONAL, ARANDELA PLANA Y DE PRESION. ( VER DETALLE EN PLANO ) INCLUYE : SUMINISTRO DE EQUIPO,TRAZO, EXCAVACION CON HERRAMIENTA MANUAL, VACIADO DE CONCRETO, VIBRADO, CURADO, RETIRO DE MATERIAL SOBRANTE, ANCLAJE AL PISO, EQUIPO, HERRAMIENTA Y MANO DE OBRA.</t>
  </si>
  <si>
    <t>SUMINISTRO Y COLOCACION DE APARATO FISICO-RECREATIVO MODELO: MP-002, PRENSA PARA PECHO DOBLE MARCA MONOPARK CON BASE DE CONCRETO DE FC=200 KG/CM2 DE 1.00X1.00X0.40 MTS, ARMADO CON VRS DEL NO.3 @ 20 CMS EN AMBOS SENTIDOS CON 4 ANCLAS DE 5/8"X72 CMS DE DESARROLLO CON 10 CMS DE ROSCA STANDARD, TUERCA HEXAGONAL, ARANDELA PLANA Y DE PRESION, INCLUYE; TRAZO, SUMINISTRO DE EQUIPO, HERRAMIENTA MANUAL, VACIADO DE CONCRETO, VIBRADO, CURADO, RETIRO DE MATERIAL SOBRANTE, ANCLAJE AL PISO, HERRAMIENTA Y MANO DE OBRA. ( APARATO PINTADO SEGUN COLOR QUE DETERMINE LA DEPENDENCIA )</t>
  </si>
  <si>
    <t>SUMINISTRO Y COLOCACION DE COMBINADO MODELO: MP-088, REMO SENCILLO MARCA MONOPARK CON BASE DE CONCRETO FC = 200 KG/CM2. AG. 20 MM. DE 1.00 M. X 1.00 M. X 0.40 M. CON ARMADO DE VRA. DEL NO. 4 ( 1/2" DE Ø ) A CADA 20 CMS. EN AMBAS DIRECCIONES CON 4 ANCLAS DE 5/8" DE Ø X 72 CMS DE DESARROLLO CON 10 CMS. DE ROSCA, TUERCA EXAGONAL, ARANDELA PLANA Y DE PRESION. ( VER DETALLE EN PLANO ) INCLUYE : SUMINISTRO DE EQUIPO,TRAZO, EXCAVACION CON HERRAMIENTA MANUAL, VACIADO DE CONCRETO, VIBRADO, CURADO, RETIRO DE MATERIAL SOBRANTE, ANCLAJE AL PISO, EQUIPO, HERRAMIENTA Y MANO DE OBRA.</t>
  </si>
  <si>
    <t>SUMINISTRO Y COLOCACION DE APARATO FISICO-RECREATIVO MODELO: MP-001, PRENSA PARA ESPALDA Y HOMBRO DOBLE MARCA MONOPARK CON BASE DE CONCRETO DE FC=200 KG/CM2 DE 1.00X1.00X0.40 MTS, ARMADO CON VRS DEL NO.3 @ 20 CMS EN AMBOS SENTIDOS CON 4 ANCLAS DE 5/8"X72 CMS DE DESARROLLO CON 10 CMS DE ROSCA STANDARD, TUERCA HEXAGONAL, ARANDELA PLANA Y DE PRESION, INCLUYE; TRAZO, SUMINISTRO DE EQUIPO, HERRAMIENTA MANUAL, VACIADO DE CONCRETO, VIBRADO, CURADO, RETIRO DE MATERIAL SOBRANTE, ANCLAJE AL PISO, HERRAMIENTA Y MANO DE OBRA. ( APARATO PINTADO SEGUN COLOR QUE DETERMINE LA DEPENDENCIA )</t>
  </si>
  <si>
    <r>
      <rPr>
        <sz val="9"/>
        <color theme="1"/>
        <rFont val="Arial"/>
      </rPr>
      <t xml:space="preserve">SUMINISTRO E INSTALACIÓN DE </t>
    </r>
    <r>
      <rPr>
        <b/>
        <sz val="9"/>
        <color theme="1"/>
        <rFont val="Arial"/>
      </rPr>
      <t>MESA PARA PICNIC</t>
    </r>
    <r>
      <rPr>
        <sz val="9"/>
        <color theme="1"/>
        <rFont val="Arial"/>
      </rPr>
      <t xml:space="preserve"> MARCA LOS BKT O SIMILAR, MODELO BKT-MP-002 DE 210X164X73 CMS, ESTRUCTURA DE ACERO AL CARBÓN ACABADO GALVANIZADO CON PINTURA POLIESTER EN COLOR GRIS OSCURO, CON ACABADO DE PINO TRATADO CCA EN CUBIERTA DE MESA Y ASIENTOS, ANCLAJE POR MEDIO DE TAQUETE EXPANSIVO O ANCLAJE QUIMICO. INCLUYE: SUMINISTRO DE LOS MATERIALES Y MANODE OBRA, HERRAMIENTA, MAQUINARIA, EQUIPO, LIMPIEZA Y TODO LO NECESARIO PARA SU CORRECTA Y COMPLETA EJECUCION.</t>
    </r>
  </si>
  <si>
    <t>ESTRUCTURA PICOS - CUBIERTA EN ÁREA DE MERCADO</t>
  </si>
  <si>
    <t xml:space="preserve"> (CIMENTACIÓN)</t>
  </si>
  <si>
    <r>
      <rPr>
        <b/>
        <sz val="9"/>
        <color theme="1"/>
        <rFont val="Arial"/>
      </rPr>
      <t>EXCAVACION  EN MATERIAL TIPO I Y II</t>
    </r>
    <r>
      <rPr>
        <sz val="9"/>
        <color theme="1"/>
        <rFont val="Arial"/>
      </rPr>
      <t xml:space="preserve">  PARA CIMENTACIÓN, ETC. CON EQUIPO MECANICO Y/O MANUAL INCLUYE: CIMBRA, DESIMBRADO, MADERA, CLAVOS, HERRAMIENTA, MANO DE OBRA, LIMPIEZA, RETIRO DE ESCOMBRO A LUGAR AUTORIZADO POR SUPERVISION Y TODO LO NECESARIO PARA SU CORRECTA EJECUCION</t>
    </r>
  </si>
  <si>
    <r>
      <rPr>
        <b/>
        <sz val="9"/>
        <color theme="1"/>
        <rFont val="Arial"/>
      </rPr>
      <t xml:space="preserve">CARGA, ACARREO Y DESCARGA A TIRO LIBRE </t>
    </r>
    <r>
      <rPr>
        <sz val="9"/>
        <color theme="1"/>
        <rFont val="Arial"/>
      </rPr>
      <t>DEL MATERIAL PRODUCTO DE EXCAVACIONES, DEMOLICIONES Y CORTES, VOLUMEN MEDIDO EN SECCION EN TIRADEROS AUTORIZADOS POR LAS DEPENDENCIAS OFICIALES QUE CORRESPONDAN INCLUYE: MAQUINARIA, HERRAMIENTA, EQUIPO Y MANO DE OBRA.</t>
    </r>
  </si>
  <si>
    <r>
      <rPr>
        <b/>
        <sz val="9"/>
        <color theme="1"/>
        <rFont val="Arial"/>
      </rPr>
      <t>RELLENO Y COMPACTACIÓN CON MATERIAL DE BANCO</t>
    </r>
    <r>
      <rPr>
        <sz val="9"/>
        <color theme="1"/>
        <rFont val="Arial"/>
      </rPr>
      <t xml:space="preserve"> EN CAPAS DE 20 CM DE ESPESOR, COMPACTADAS AL 95% DE SU PVSM, VOLUMEN MEDIDO EN SECCION, INCLUYE: SUMINISTRO DE MATERIAL, AGUA, HOMOGENIZACIÓN, VOLUMEN MEDIDO EN SECCION, HERRAMIENTA, EQUIPO, MANO DE OBRA Y TODO LO NECESARIO PARA SU CORRECTA EJECUCION.</t>
    </r>
  </si>
  <si>
    <t>PLANTILLAS DE CONCRETO SIMPLE F'c=100 KG/CM2 DE 5CM DE ESPESOR , SOBRE LA EXCAVACIÓN RECIENTE, APISONANDO LA SUPERFICIE DE LA EXCAVACIÓN CON PISÓN MECANICO. INCLUYE: MATERIALES, AGUA, DESPERDICIOS, EQUIPO, HERRAMIENTA Y MANO DE OBRA.</t>
  </si>
  <si>
    <t>CONCRETO PREMEZCLADO  PARA  CIMENTACION COLUMNAS LOSA, RESISTENCIA F'C=250 KG/CM2, TMA 1/2" REVENIMIENTO MINIMO DE 16 CM, COLADO SEGÚN LAS NORMAS DEL ACI, CURADO CON MEMBRANA COLOCACION, EQUIPO VIBRADO, CURADO,   INCLUYE; MATERIAL, DESPERDICIO,ACARREOS, TRASLADOS,  EQUIPO, HERRAMIENTA, MANO DE OBRA Y TODO LO NECESARIO PARA SU CORRECTA INSTALACION.</t>
  </si>
  <si>
    <t>ACERO DE REFUERZO PARA OBRAS, A BASE DE VARILLAS CORRUGADAS DE Fy=4,200 KG/CM2, AMARRADO EN EL LUGAR CON ALAMBRE RECOCIDO, CORTES, DESPERDICIOS, TRASLAPES (VER DETALLES DEL REFUERZO EN PLANOS), HABILITADO, COLOCACIÓN, ACARREOS, GANCHOS, SILLETAS, HERRAMIENTA   INCLUYE; MATERIAL, DESPERDICIO,ACARREOS, TRASLADOS,  EQUIPO, HERRAMIENTA, MANO DE OBRA Y TODO LO NECESARIO PARA SU CORRECTA INSTALACION.</t>
  </si>
  <si>
    <t>KG</t>
  </si>
  <si>
    <t>CIMBRA COMUN A BASE DE MADERA DE PINO DE PRIMERA Y DESCIMBRADO CON LOS TROQUELES Y DEMAS REFUERZOS SE DISEÑARAN POR EL CONTRATISTA, RESPETANDO LA GEOMETRIA DE LAS MISMAS.TRAZO, FRONTERA, FABRICACIÓN, CORTES,   INCLUYE; MATERIAL, DESPERDICIO, ACARREOS, TRASLADOS,  EQUIPO, HERRAMIENTA, MANO DE OBRA Y TODO LO NECESARIO PARA SU CORRECTA INSTALACION.</t>
  </si>
  <si>
    <r>
      <rPr>
        <sz val="9"/>
        <color theme="1"/>
        <rFont val="Arial"/>
      </rPr>
      <t xml:space="preserve">SUMINISTRO Y COLOCACION DE  </t>
    </r>
    <r>
      <rPr>
        <b/>
        <sz val="9"/>
        <color theme="1"/>
        <rFont val="Arial"/>
      </rPr>
      <t>PLACA BASE DE 1/2" ESP</t>
    </r>
    <r>
      <rPr>
        <sz val="9"/>
        <color theme="1"/>
        <rFont val="Arial"/>
      </rPr>
      <t xml:space="preserve"> A-50 PARA RECIBIR COLUMNA METALICA </t>
    </r>
    <r>
      <rPr>
        <b/>
        <sz val="9"/>
        <color theme="1"/>
        <rFont val="Arial"/>
      </rPr>
      <t>CON 12 PERFORACIONES</t>
    </r>
    <r>
      <rPr>
        <sz val="9"/>
        <color theme="1"/>
        <rFont val="Arial"/>
      </rPr>
      <t xml:space="preserve"> Y/O BARRENOS  DE PARA ANCLAS DE 5/8" Ø , (VER DETALLE EN PLANO) INCLUYE, MATERIAL, HERRAMIENTA, MANO DE OBRA ESPECIALIZADA, SOLDADURA, PRUEBAS ULTRASÓNICAS Y RADIOGRÁFICA Y/O DE ÁCIDOS, PINTURA EN DOS CAPAS 1- CONTRA LA CORROSIÓN -1 ACABADO ALQUIDALICA,RETIRO DE SOBRANTES A LUGAR AUTORIZADO POR SUPERVISION Y TODO LO NECESARIO APRA SU CORRECTA INSTALACION</t>
    </r>
  </si>
  <si>
    <t>SUMINISTRO Y COLOCACION DE ANCLAS DE 5/8" Ø PARA FIJACIÓN DE COLUMNA CON CIMENTACION,  (VER DETALLE EN PLANO)   SOLDADURA, RETIRO DE SOBRANTES A LUGAR AUTORIZADO POR SUPERVISION  INCLUYE; MATERIAL, DESPERDICIO, ACARREOS, TRASLADOS,  EQUIPO, HERRAMIENTA, MANO DE OBRA Y TODO LO NECESARIO PARA SU CORRECTA INSTALACION.</t>
  </si>
  <si>
    <t>SUMINISTRO Y COLOCACION DE GROUT PARA NIVELARABASE DE PLACA, (VER DETALLE EN PLANO) AUTORIZADO POR SUPERVISION  INCLUYE; MATERIAL, DESPERDICIO, ACARREOS, TRASLADOS,  EQUIPO, HERRAMIENTA, MANO DE OBRA Y TODO LO NECESARIO PARA SU CORRECTA INSTALACION.</t>
  </si>
  <si>
    <t xml:space="preserve"> (ESTRUCTURA METALICA MODULO TIPO PICOS)</t>
  </si>
  <si>
    <r>
      <rPr>
        <sz val="9"/>
        <color theme="1"/>
        <rFont val="Arial"/>
      </rPr>
      <t xml:space="preserve">SUMINISTRO, FABRICACION Y MONTAJE DE </t>
    </r>
    <r>
      <rPr>
        <b/>
        <sz val="9"/>
        <color theme="1"/>
        <rFont val="Arial"/>
      </rPr>
      <t>COLUMNA DE TUBO OC DE 12" DIAM CON ESPESOR DE 3/8</t>
    </r>
    <r>
      <rPr>
        <sz val="9"/>
        <color theme="1"/>
        <rFont val="Arial"/>
      </rPr>
      <t>;  (VER DETALLE EN PLANO)    CON SOLDADURA ,   APLICACION DE PRIMER CAPA DE PRIMARIO EPOXICO SIGMACOVER 350 A 4 MILS Y SEGUNDA CAPA DE ACABADO POLIURETANO SIGMADUR 550 A 3 MILS, PRUBEAS , TRASLADOS , MOVIMIENTOS,       INCLUYE:    MATERIALES, DESPERDICIOS,  CONSUMIBLES, HERRAMIENTA, EQUIPO, MANO DE OBRA ESPECIALIZADA, GRUAS, FLETE, SUPERVISION, SOLDADURA, PRUEBAS ULTRASÓNICAS Y RADIOGRÁFICA Y/O DE ÁCIDOS,  Y TODO LO NECESARIO APRA SU CORRECTA INSTALACIÓN. (MODULO = 345.00 KG)</t>
    </r>
  </si>
  <si>
    <r>
      <rPr>
        <sz val="9"/>
        <color theme="1"/>
        <rFont val="Arial"/>
      </rPr>
      <t xml:space="preserve">SUMINISTRO, FABRICACION Y MONTAJE DE </t>
    </r>
    <r>
      <rPr>
        <b/>
        <sz val="9"/>
        <color theme="1"/>
        <rFont val="Arial"/>
      </rPr>
      <t>VIGAS V-1 (MESULAS)</t>
    </r>
    <r>
      <rPr>
        <sz val="9"/>
        <color theme="1"/>
        <rFont val="Arial"/>
      </rPr>
      <t xml:space="preserve">  ESTRUCTURADA CON  3 PLACAS SOLDADAS EN ACERO A572 GR50 SECCION VARIABLE  (VER DETALLE EN PLANO)  CON SOLDADURA ,   APLICACION DE PRIMER CAPA DE PRIMARIO EPOXICO SIGMACOVER 350 A 4 MILS Y SEGUNDA CAPA DE ACABADO POLIURETANO SIGMADUR 550 A 3 MILS, PRUBEAS , TRASLADOS , MOVIMIENTOS,          ;   INCLUYE:    MATERIALES, DESPERDICIOS,  CONSUMIBLES, HERRAMIENTA, EQUIPO, MANO DE OBRA ESPECIALIZADA, GRUAS, FLETE, SUPERVISION, SOLDADURA, PRUEBAS ULTRASÓNICAS Y RADIOGRÁFICA Y/O DE ÁCIDOS,  Y TODO LO NECESARIO APRA SU CORRECTA INSTALACIÓN. (MODULO = 1266.00 KG)</t>
    </r>
  </si>
  <si>
    <r>
      <rPr>
        <sz val="9"/>
        <color theme="1"/>
        <rFont val="Arial"/>
      </rPr>
      <t xml:space="preserve">SUMINISTRO, FABRICACION Y MONTAJE DE </t>
    </r>
    <r>
      <rPr>
        <b/>
        <sz val="9"/>
        <color theme="1"/>
        <rFont val="Arial"/>
      </rPr>
      <t>VIGA V-2</t>
    </r>
    <r>
      <rPr>
        <sz val="9"/>
        <color theme="1"/>
        <rFont val="Arial"/>
      </rPr>
      <t xml:space="preserve">  SECUNDARIA DE PERFIL "w" ;   (VER DETALLE EN PLANO) CON SOLDADURA ,   APLICACION DE PRIMER CAPA DE PRIMARIO EPOXICO SIGMACOVER 350 A 4 MILS Y SEGUNDA CAPA DE ACABADO POLIURETANO SIGMADUR 550 A 3 MILS, PRUBEAS , TRASLADOS , MOVIMIENTOS,              INCLUYE: HERRAMIENTA, EQUIPO, MATERIALES, MANO DE OBRA ESPECIALIZADA, GRUAS, FLETE, SUPERVISION, SOLDADURA, PRUEBAS ULTRASÓNICAS Y RADIOGRÁFICA Y/O DE ÁCIDOS, PINTURA EN DOS CAPAS 1- CONTRA LA CORROSIÓN -1 ACABADO ALQUIDALICA Y TODO LO NECESARIO APRA SU CORRECTA INSTALACIÓN. (MODULO = 498.60 KG)</t>
    </r>
  </si>
  <si>
    <r>
      <rPr>
        <sz val="9"/>
        <color theme="1"/>
        <rFont val="Arial"/>
      </rPr>
      <t xml:space="preserve">SUMINISTRO, FABRICACION Y MONTAJE DE SOPORTE DE </t>
    </r>
    <r>
      <rPr>
        <b/>
        <sz val="9"/>
        <color theme="1"/>
        <rFont val="Arial"/>
      </rPr>
      <t>SOLERA DE 4" X 5/16" Y DE 3/8 EN PARASOLES</t>
    </r>
    <r>
      <rPr>
        <sz val="9"/>
        <color theme="1"/>
        <rFont val="Arial"/>
      </rPr>
      <t>;  (VER DETALLE EN PLANO)  CON SOLDADURA ,   APLICACION DE PRIMER CAPA DE PRIMARIO EPOXICO SIGMACOVER 350 A 4 MILS Y SEGUNDA CAPA DE ACABADO POLIURETANO SIGMADUR 550 A 3 MILS, PRUBEAS , TRASLADOS , MOVIMIENTOS,          INCLUYE:    MATERIALES, DESPERDICIOS,  CONSUMIBLES, HERRAMIENTA, EQUIPO, MANO DE OBRA ESPECIALIZADA, GRUAS, FLETE, SUPERVISION, SOLDADURA, PRUEBAS ULTRASÓNICAS Y RADIOGRÁFICA Y/O DE ÁCIDOS,  Y TODO LO NECESARIO APRA SU CORRECTA INSTALACIÓN (MODULO = 1669.06 KG)</t>
    </r>
  </si>
  <si>
    <r>
      <rPr>
        <sz val="9"/>
        <color theme="1"/>
        <rFont val="Arial"/>
      </rPr>
      <t xml:space="preserve">SUMINISTRO, FABRICACION Y MONTAJE DE </t>
    </r>
    <r>
      <rPr>
        <b/>
        <sz val="9"/>
        <color theme="1"/>
        <rFont val="Arial"/>
      </rPr>
      <t>PLACAS DE CONEXION EN ----  ACERO A572 GR50</t>
    </r>
    <r>
      <rPr>
        <sz val="9"/>
        <color theme="1"/>
        <rFont val="Arial"/>
      </rPr>
      <t>;  (VER DETALLE EN PLANO)  CON SOLDADURA ,  APLICACION DE PRIMER CAPA DE PRIMARIO EPOXICO SIGMACOVER 350 A 4 MILS Y SEGUNDA CAPA DE ACABADO POLIURETANO SIGMADUR 550 A 3 MILS, PRUBEAS , TRASLADOS , MOVIMIENTOS,                        INCLUYE:    MATERIALES, DESPERDICIOS,  CONSUMIBLES, HERRAMIENTA, EQUIPO, MANO DE OBRA ESPECIALIZADA, GRUAS, FLETE, SUPERVISION, SOLDADURA, PRUEBAS ULTRASÓNICAS Y RADIOGRÁFICA Y/O DE ÁCIDOS,  Y TODO LO NECESARIO APRA SU CORRECTA INSTALACIÓN. (MODULO = 630.00 KG)</t>
    </r>
  </si>
  <si>
    <r>
      <rPr>
        <sz val="9"/>
        <color theme="1"/>
        <rFont val="Arial"/>
      </rPr>
      <t xml:space="preserve">SUMINISTRO Y COLOCACION DE </t>
    </r>
    <r>
      <rPr>
        <b/>
        <sz val="9"/>
        <color theme="1"/>
        <rFont val="Arial"/>
      </rPr>
      <t>SUJECCION DE MODLUOS A MODULO CON LONG APROX 4.00 M</t>
    </r>
    <r>
      <rPr>
        <sz val="9"/>
        <color theme="1"/>
        <rFont val="Arial"/>
      </rPr>
      <t xml:space="preserve"> A BASE DE ACCESORIOS PIJAS ABRAZADERAS SOLDADOURA ETC (VER DETALLE EN PLANO)  CON SOLDADURA ,   APLICACION DE PRIMER CAPA DE PRIMARIO EPOXICO SIGMACOVER 350 A 4 MILS Y SEGUNDA CAPA DE ACABADO POLIURETANO SIGMADUR 550 A 3 MILS, PRUBEAS , TRASLADOS , MOVIMIENTOS,                 INCLUYE:    MATERIALES, DESPERDICIOS,  CONSUMIBLES, HERRAMIENTA, EQUIPO, MANO DE OBRA ESPECIALIZADA, GRUAS, FLETE, SUPERVISION, SOLDADURA, PRUEBAS ULTRASÓNICAS Y RADIOGRÁFICA Y/O DE ÁCIDOS,  Y TODO LO NECESARIO APRA SU CORRECTA INSTALACIÓN. (MODULO = 630.00 KG)</t>
    </r>
  </si>
  <si>
    <t>MULTYPANEL GALVATECHO CAL 26/26 O SIMILAR, 1.5" DE ESPESOR, COLOR BLANCO STD, CARA EXTERIOR EMBOZADA, CARA INTERIOR LISA. SISTEMA DE FIJACION CON FIJA AUTOTALADRANTE A ESTRUCTURA DE SOPORTE, INCLUYE: SUMINISTRO DE MATERIAL, HERRAMIENTA, EQUIPO, ACCESORIOS, TRASLADOS , MOVIMIENTOS, MATERIALES DE CONSUMO PARA SU FIJACION EN LOS POLINES DE LA ESTRUCTURA, FLETE, ACARREOS, MANO DE OBRA Y TODO LO NECESARIO PARA SU CORRECTA INSTALACIÓN DE ACUERDO CON LAS INSTRUCCIONES DEL PROVEEDOR.</t>
  </si>
  <si>
    <r>
      <rPr>
        <sz val="9"/>
        <color theme="1"/>
        <rFont val="Arial"/>
      </rPr>
      <t xml:space="preserve">SUMINISTRO Y COLOCACION DE </t>
    </r>
    <r>
      <rPr>
        <b/>
        <sz val="9"/>
        <color theme="1"/>
        <rFont val="Arial"/>
      </rPr>
      <t>ANCLAS DE 7/8" DE DIAMETRO, 960MM DE LARGO</t>
    </r>
    <r>
      <rPr>
        <sz val="9"/>
        <color theme="1"/>
        <rFont val="Arial"/>
      </rPr>
      <t xml:space="preserve"> A BASE DE FIERRO REDONDO,TUERCA Y CONTRATUERCA  APLICACION DE PRIMER CAPA DE PRIMARIO EPOXICO SIGMACOVER 350 A 4 MILS Y SEGUNDA CAPA DE ACABADO POLIURETANO SIGMADUR 550 A 3 MILS; INCLUYE: FLETE, SUPERVISION, Y TODO LO NECESARIO APRA SU CORRECTA INSTALACIÓN </t>
    </r>
  </si>
  <si>
    <t>ILUMINACIÓN DE TECHUMBRE PICOS</t>
  </si>
  <si>
    <t>SUMINISTRO E INSTALACION DE LAMPARA LED TIPO SPOT DIRIGIBLE DE EMPOTRAR EN ESTRUCTURA, MARCA: TECNOLITE, MODELO: 241-5YDLED154MV40S , O EQUIVALENTE EN CALIDAD CON MARCO ABATIBLE COMPUESTA DE LAMINA DE PRIMERA CAL 22 ESMALTADO CON PINTURA DE POLVO COLOR NEGRO 93 % REFLECTANCIA, INCLUYE: RANURADO Y RESANE, MATERIAL, EQUIPO, HERRAMIENTA, MANO DE OBRA, RETIROS Y TODO LO NECESARIO PARA SU CORRECTA INSTALACION</t>
  </si>
  <si>
    <t>ESCULTURAS  EN PLAZA</t>
  </si>
  <si>
    <t>ESCULTURA</t>
  </si>
  <si>
    <r>
      <rPr>
        <sz val="9"/>
        <color theme="1"/>
        <rFont val="Arial"/>
      </rPr>
      <t xml:space="preserve">SUMINISTRO E INSTALACIÓN DE </t>
    </r>
    <r>
      <rPr>
        <b/>
        <sz val="9"/>
        <color theme="1"/>
        <rFont val="Arial"/>
      </rPr>
      <t>ESTRUCTURA DE ALUMINIO O ACERO</t>
    </r>
    <r>
      <rPr>
        <sz val="9"/>
        <color theme="1"/>
        <rFont val="Arial"/>
      </rPr>
      <t xml:space="preserve"> CON MEDIDA DE 2 MTS X 4 MTS, CON LAMINAS PERFORADAS DE METAL DISEÑADAS CON LA FORMA DEL CERRO DE LA SILLA, PERMITIENDO LA PROYECCIÓN DE LUZ DESDE ADENTRO DE LA ESTRUCTURA. REGISTRO DE ELECTRICIDAD PARA CONECTAR LUMINARIAS RGBW CON CONTROLADOR, LAMPARAS, CABLEADO Y CONEXIÓN A REGISTRO PREVIO DE ALMENTACIÓN ELECTRICA Y BASE DE CONCRETO PARA SOPORTAR ESTRUCTURA Y SISTEMA DE ANCLAJE SOBRE FIRME DE CONCRETO. INCLUYE: MATERIALES, DESPERDICIOS, CONSUMIBLES, HERRAMIENTA, EQUIPO, MANO DE OBRA, GRUA, FLETE, SUPERVISIÓN, LIMPIEZA EN ÁREA DE TRABAJO Y TODO LO NECESARIO PARA SU CORRECTA EJECUCIÓN.
</t>
    </r>
  </si>
  <si>
    <t>VEGETACIÓN</t>
  </si>
  <si>
    <t>ARBUSTOS Y ARBORIZACIÓN</t>
  </si>
  <si>
    <t>SUMINISTRO Y EXTENDIDO DE TIERRA VEGETAL EN CAPAS DE 25 CMS (80% TIERRA NEGRA, 20% TIERRA DEL LUGAR). INCLUYE: MATERIALES, HERRAMIENTA, EQUIPO, MANO DE OBRA Y TODO LO NECESARIO PARA SU CORRECTA EJECUCIÓN.</t>
  </si>
  <si>
    <r>
      <rPr>
        <b/>
        <sz val="9"/>
        <color theme="1"/>
        <rFont val="Arial"/>
      </rPr>
      <t>PLANTADO DE PASTO NATURAL EN ROLLO CAPA DE 5 CM TIPO BERMUDA</t>
    </r>
    <r>
      <rPr>
        <sz val="9"/>
        <color theme="1"/>
        <rFont val="Arial"/>
      </rPr>
      <t xml:space="preserve"> MEZCLA DE TIERRA ORGÁNICA NEGRA, ARENA SÍLICA Y COMPOSTA EN PROPOCIÓN 90-10-10. MALLA GEOTEXTIL DE 2 MM ANTIHIERBAS Y PARA PROTECCIÓN DE TALUDES SOBRE BASE DE TIERRA COMPACTADA. INCLUYE: MATERIAL, EQUIPO, HERRAMIENTA MENOR, MANO DE OBRA Y TODO LO NECESARIO PARA SU CORRECTA EJECUCIÓN.</t>
    </r>
  </si>
  <si>
    <r>
      <rPr>
        <sz val="9"/>
        <color theme="1"/>
        <rFont val="Arial"/>
      </rPr>
      <t xml:space="preserve">SUMINISTRO Y SEMBRADO DE  </t>
    </r>
    <r>
      <rPr>
        <b/>
        <sz val="9"/>
        <color theme="1"/>
        <rFont val="Arial"/>
      </rPr>
      <t>ENCINO BLANCO</t>
    </r>
    <r>
      <rPr>
        <sz val="9"/>
        <color theme="1"/>
        <rFont val="Arial"/>
      </rPr>
      <t>, DE 12"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</si>
  <si>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sz val="9"/>
        <color theme="1"/>
        <rFont val="Arial"/>
      </rPr>
      <t xml:space="preserve">SUMINISTRO Y SEMBRADO DE </t>
    </r>
    <r>
      <rPr>
        <b/>
        <sz val="9"/>
        <color theme="1"/>
        <rFont val="Arial"/>
      </rPr>
      <t>OLMO</t>
    </r>
    <r>
      <rPr>
        <sz val="9"/>
        <color theme="1"/>
        <rFont val="Arial"/>
      </rPr>
      <t xml:space="preserve"> DE 10"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</si>
  <si>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sz val="9"/>
        <color theme="1"/>
        <rFont val="Arial"/>
      </rPr>
      <t xml:space="preserve">SUMINISTRO Y SEMBRADO DE SEMBRADO DE </t>
    </r>
    <r>
      <rPr>
        <b/>
        <sz val="9"/>
        <color theme="1"/>
        <rFont val="Arial"/>
      </rPr>
      <t>ÁLAMO DE RÍO</t>
    </r>
    <r>
      <rPr>
        <sz val="9"/>
        <color theme="1"/>
        <rFont val="Arial"/>
      </rPr>
      <t>, DE 10"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</si>
  <si>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sz val="9"/>
        <color theme="1"/>
        <rFont val="Arial"/>
      </rPr>
      <t xml:space="preserve">SUMINISTRO Y SEMBRADO DE </t>
    </r>
    <r>
      <rPr>
        <b/>
        <sz val="9"/>
        <color theme="1"/>
        <rFont val="Arial"/>
      </rPr>
      <t>ENCINO ROBLE</t>
    </r>
    <r>
      <rPr>
        <sz val="9"/>
        <color theme="1"/>
        <rFont val="Arial"/>
      </rPr>
      <t xml:space="preserve"> (Quercus polymorpha), DE 10"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</si>
  <si>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sz val="9"/>
        <color rgb="FF000000"/>
        <rFont val="Arial"/>
      </rPr>
      <t xml:space="preserve">SUMINISTRO Y SEMBDADO DE </t>
    </r>
    <r>
      <rPr>
        <b/>
        <sz val="9"/>
        <color rgb="FF000000"/>
        <rFont val="Arial"/>
      </rPr>
      <t>PLANTA "ZEBRINA”</t>
    </r>
    <r>
      <rPr>
        <sz val="9"/>
        <color rgb="FF000000"/>
        <rFont val="Arial"/>
      </rPr>
      <t>, DENSIDAD X M2 DE 16 PIEZAS,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</si>
  <si>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rPr>
        <sz val="9"/>
        <color theme="1"/>
        <rFont val="Arial"/>
      </rPr>
      <t xml:space="preserve">SUMINISTRO Y SEMBRADO DE </t>
    </r>
    <r>
      <rPr>
        <b/>
        <sz val="9"/>
        <color theme="1"/>
        <rFont val="Arial"/>
      </rPr>
      <t>ARBUSTO HELECHO ”</t>
    </r>
    <r>
      <rPr>
        <sz val="9"/>
        <color theme="1"/>
        <rFont val="Arial"/>
      </rPr>
      <t>, DE 50CM DE ALTURA DENSIDAD X M2 DE 9 PZAS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</si>
  <si>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rPr>
        <sz val="9"/>
        <color rgb="FF000000"/>
        <rFont val="Arial"/>
      </rPr>
      <t xml:space="preserve">SUMINISTRO Y SEMBRADO DE </t>
    </r>
    <r>
      <rPr>
        <b/>
        <sz val="9"/>
        <color rgb="FF000000"/>
        <rFont val="Arial"/>
      </rPr>
      <t>ARBUSTO FESTUCO</t>
    </r>
    <r>
      <rPr>
        <sz val="9"/>
        <color rgb="FF000000"/>
        <rFont val="Arial"/>
      </rPr>
      <t xml:space="preserve"> ”, DE 50CM DE ALTURA DENSIDAD X M2 DE 9 PZAS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</si>
  <si>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rPr>
        <sz val="9"/>
        <color rgb="FF000000"/>
        <rFont val="Arial"/>
      </rPr>
      <t xml:space="preserve">SUMINISTRO Y SEMBRADO DE </t>
    </r>
    <r>
      <rPr>
        <b/>
        <sz val="9"/>
        <color rgb="FF000000"/>
        <rFont val="Arial"/>
      </rPr>
      <t>ARBUSTO ROSA LAUREL ENANO</t>
    </r>
    <r>
      <rPr>
        <sz val="9"/>
        <color rgb="FF000000"/>
        <rFont val="Arial"/>
      </rPr>
      <t xml:space="preserve"> , DE 50CM DE ALTURA DENSIDAD X M2 DE 1 PZA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</si>
  <si>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rPr>
        <sz val="9"/>
        <color theme="1"/>
        <rFont val="Arial"/>
      </rPr>
      <t xml:space="preserve">SUMINISTRO Y COLOCACIÓN DE </t>
    </r>
    <r>
      <rPr>
        <b/>
        <sz val="9"/>
        <color rgb="FF000000"/>
        <rFont val="Arial"/>
      </rPr>
      <t>BORDE PARA JARDÍN</t>
    </r>
    <r>
      <rPr>
        <sz val="9"/>
        <color rgb="FF000000"/>
        <rFont val="Arial"/>
      </rPr>
      <t xml:space="preserve"> DE PLASTICO 8" DE ANCHO Y 20 PIES DE LARGO, CON PROTECCIÓN UV PARA EVITAR PERDIDA DE COLOR CON 4 CONECTORES "C" INCLUYE: CARGO DIRECTO POR EL COSTO DE LOS MATERIALES Y MANO DE OBRA QUE INTERVENGAN. FLETE A OBRA, DESPERDICIO, ACARREO HASTA EL LUGAR DE SU UTILIZACIÓN, TRAZO Y RECTIFICACIÓN DE NIVELES, NIVELADO, LIMPIEZA Y RETIRO DE SOBRANTES FUERA DE OBRA, EQUIPO DE SEGURIDAD, INSTALACIONES ESPECÍFICAS, DEPRECIACIÓN Y DEMÁS DERIVADOS DEL USO DE HERRAMIENTA Y EQUIPO EN CUALQUIER NIVEL. Y TODO LO NECESARIO PARA SI CORRECTA EJECUCIÓN.</t>
    </r>
  </si>
  <si>
    <t>SISTEMA DE RIEGO</t>
  </si>
  <si>
    <r>
      <rPr>
        <sz val="9"/>
        <color theme="1"/>
        <rFont val="Arial"/>
      </rPr>
      <t xml:space="preserve">SUMINISTRO E INSTALACIÓN DE </t>
    </r>
    <r>
      <rPr>
        <b/>
        <sz val="9"/>
        <color theme="1"/>
        <rFont val="Arial"/>
      </rPr>
      <t>EQUIPO DE BOMBEO PARA RIEGO MOD. SS3510-2.0 MARCA BARMESA O EQUIVLENTE, DE 2.0 HP</t>
    </r>
    <r>
      <rPr>
        <sz val="9"/>
        <color theme="1"/>
        <rFont val="Arial"/>
      </rPr>
      <t>, INCLUYE: EQUIPO, HERRAMIENTA, MANO DE OBRA, CONEXIÓN A CISTERNA, CONEXCIÓN DE DESCARGA A RED DE RIEGO, ACCESORIOS Y TODO LO NECESARIO PARA SU CORRECTA EJECUCIÓN.</t>
    </r>
  </si>
  <si>
    <r>
      <rPr>
        <sz val="9"/>
        <color theme="1"/>
        <rFont val="Arial"/>
      </rPr>
      <t xml:space="preserve">SUMINISTRO E INSTALACIÓN DE </t>
    </r>
    <r>
      <rPr>
        <b/>
        <sz val="9"/>
        <color theme="1"/>
        <rFont val="Arial"/>
      </rPr>
      <t>ASPERSOR HUNTER</t>
    </r>
    <r>
      <rPr>
        <sz val="9"/>
        <color theme="1"/>
        <rFont val="Arial"/>
      </rPr>
      <t xml:space="preserve"> CLAVE MP2000-360 O SIMILAR CON DIÁMETRO DE RIEGO DE 5.8M Y ÁNGULO DE GIRO DE 360°. INCLUYE: DIFUSOR PRO-SPRAY MCA HUNTER CLAVE PROS-04-PSR40-CV O SIMILAR DE IGUAL O MAYOR CALIDAD, EXCAVACION DE 20 CM DE PROFUNDIDAD Y 8 CM DE DIÁMETRO, HERRAMIENTA, MANO DE OBRA, EQUIPO Y TODO LO NECESARIO PARA SU CORRECTA INSTALACIÓN.</t>
    </r>
  </si>
  <si>
    <r>
      <rPr>
        <sz val="9"/>
        <color theme="1"/>
        <rFont val="Arial"/>
      </rPr>
      <t xml:space="preserve">SUMINISTRO E INSTALACIÓN DE </t>
    </r>
    <r>
      <rPr>
        <b/>
        <sz val="9"/>
        <color theme="1"/>
        <rFont val="Arial"/>
      </rPr>
      <t>ASPERSOR HUNTER</t>
    </r>
    <r>
      <rPr>
        <sz val="9"/>
        <color theme="1"/>
        <rFont val="Arial"/>
      </rPr>
      <t xml:space="preserve"> CLAVE MP800SR O SIMILAR CON DIÁMETRO DE RIEGO DE 3.0M Y ÁNGULO DE GIRO DE 360°. INCLUYE: DIFUSOR PRO-SPRAY MCA HUNTER CLAVE PROS-04-PSR40-CV O SIMILAR DE IGUAL O MAYOR CALIDAD, EXCAVACION DE 20 CM DE PROFUNDIDAD Y 8 CM DE DIÁMETRO, HERRAMIENTA, MANO DE OBRA, EQUIPO Y TODO LO NECESARIO PARA SU CORRECTA INSTALACIÓN.</t>
    </r>
  </si>
  <si>
    <r>
      <rPr>
        <sz val="9"/>
        <color theme="1"/>
        <rFont val="Arial"/>
      </rPr>
      <t xml:space="preserve">SUMINISTRO E INSTALACIÓN DE </t>
    </r>
    <r>
      <rPr>
        <b/>
        <sz val="9"/>
        <color theme="1"/>
        <rFont val="Arial"/>
      </rPr>
      <t>ASPERSOR HUNTER</t>
    </r>
    <r>
      <rPr>
        <sz val="9"/>
        <color theme="1"/>
        <rFont val="Arial"/>
      </rPr>
      <t xml:space="preserve"> CLAVE MP800SR O SIMILAR CON DIÁMETRO DE RIEGO DE 3.0M Y ÁNGULO DE GIRO DE 180°. INCLUYE: DIFUSOR PRO-SPRAY MCA HUNTER CLAVE PROS-04-PSR40-CV O SIMILAR DE IGUAL O MAYOR CALIDAD, EXCAVACION DE 20 CM DE PROFUNDIDAD Y 8 CM DE DIÁMETRO, HERRAMIENTA, MANO DE OBRA, EQUIPO Y TODO LO NECESARIO PARA SU CORRECTA INSTALACIÓN.</t>
    </r>
  </si>
  <si>
    <r>
      <rPr>
        <sz val="9"/>
        <color theme="1"/>
        <rFont val="Arial"/>
      </rPr>
      <t xml:space="preserve">SUMINISTRO E INSTALACIÓN DE </t>
    </r>
    <r>
      <rPr>
        <b/>
        <sz val="9"/>
        <color theme="1"/>
        <rFont val="Arial"/>
      </rPr>
      <t>ASPERSOR HUNTER CLAVE MP800SR</t>
    </r>
    <r>
      <rPr>
        <sz val="9"/>
        <color theme="1"/>
        <rFont val="Arial"/>
      </rPr>
      <t xml:space="preserve"> O SIMILAR CON DIÁMETRO DE RIEGO DE 3.0M Y ÁNGULO DE GIRO DE 90°. INCLUYE: DIFUSOR PRO-SPRAY MCA HUNTER CLAVE PROS-04-PSR40-CV O SIMILAR DE IGUAL O MAYOR CALIDAD, EXCAVACION DE 20 CM DE PROFUNDIDAD Y 8 CM DE DIÁMETRO, HERRAMIENTA, MANO DE OBRA, EQUIPO Y TODO LO NECESARIO PARA SU CORRECTA INSTALACIÓN.        </t>
    </r>
  </si>
  <si>
    <r>
      <rPr>
        <sz val="9"/>
        <color theme="1"/>
        <rFont val="Arial"/>
      </rPr>
      <t xml:space="preserve">SUMINISTRO E INSTALACIÓN DE </t>
    </r>
    <r>
      <rPr>
        <b/>
        <sz val="9"/>
        <color theme="1"/>
        <rFont val="Arial"/>
      </rPr>
      <t>SENSOR DE LLUVIA</t>
    </r>
    <r>
      <rPr>
        <sz val="9"/>
        <color theme="1"/>
        <rFont val="Arial"/>
      </rPr>
      <t xml:space="preserve"> SOLAR SYNC HUNTER. INCLUYE: HERRAMIENTA, MANO DE OBRA, EQUIPO Y TODO LO NECESARIO PARA SU CORRECTA INSTALACIÓN.</t>
    </r>
  </si>
  <si>
    <r>
      <rPr>
        <sz val="9"/>
        <color theme="1"/>
        <rFont val="Arial"/>
      </rPr>
      <t>SUMINISTRO E INSTALACIÓN DE</t>
    </r>
    <r>
      <rPr>
        <b/>
        <sz val="9"/>
        <color theme="1"/>
        <rFont val="Arial"/>
      </rPr>
      <t xml:space="preserve"> VÁLVULA ELECTRICA</t>
    </r>
    <r>
      <rPr>
        <sz val="9"/>
        <color theme="1"/>
        <rFont val="Arial"/>
      </rPr>
      <t xml:space="preserve"> CON DECODIFICADOR DUAL-1 HUNTER Ø1". INCLUYE: HERRAMIENTA, MANO DE OBRA, EQUIPO Y TODO LO NECESARIO PARA SU CORRECTA INSTALACIÓN.</t>
    </r>
  </si>
  <si>
    <r>
      <rPr>
        <sz val="9"/>
        <color theme="1"/>
        <rFont val="Arial"/>
      </rPr>
      <t xml:space="preserve">SUMINISTRO E INSTALACIÓN DE </t>
    </r>
    <r>
      <rPr>
        <b/>
        <sz val="9"/>
        <color theme="1"/>
        <rFont val="Arial"/>
      </rPr>
      <t>CONTROL AUTOMÁTICO</t>
    </r>
    <r>
      <rPr>
        <sz val="9"/>
        <color theme="1"/>
        <rFont val="Arial"/>
      </rPr>
      <t xml:space="preserve"> DE SEÑAL ELÉCTRICA. INCLUYE: HERRAMIENTA, MANO DE OBRA, EQUIPO Y TODO LO NECESARIO PARA SU CORRECTA INSTALACIÓN.</t>
    </r>
  </si>
  <si>
    <r>
      <rPr>
        <sz val="9"/>
        <color theme="1"/>
        <rFont val="Arial"/>
      </rPr>
      <t xml:space="preserve">SUMINISTRO E INSTALACIÓN DE </t>
    </r>
    <r>
      <rPr>
        <b/>
        <sz val="9"/>
        <color theme="1"/>
        <rFont val="Arial"/>
      </rPr>
      <t>TUBERÍA PVC</t>
    </r>
    <r>
      <rPr>
        <sz val="9"/>
        <color theme="1"/>
        <rFont val="Arial"/>
      </rPr>
      <t xml:space="preserve"> CEDULA 40 DE 3/4". INCLUYE: TUBERIA, EXCAVACIÓN DE 10 CM DE ESPESOR Y 20 CM DE PROFUNDIDAD, PEGAMENTO, HERRAMIENTA, MANO DE OBRA, EQUIPO Y TODO LO NECESARIO PARA SU CORRECTA INSTALACIÓN.</t>
    </r>
  </si>
  <si>
    <r>
      <rPr>
        <sz val="9"/>
        <color theme="1"/>
        <rFont val="Arial"/>
      </rPr>
      <t>SUMINISTRO E INSTALACIÓN DE</t>
    </r>
    <r>
      <rPr>
        <b/>
        <sz val="9"/>
        <color theme="1"/>
        <rFont val="Arial"/>
      </rPr>
      <t xml:space="preserve"> TUBERÍA DE PVC</t>
    </r>
    <r>
      <rPr>
        <sz val="9"/>
        <color theme="1"/>
        <rFont val="Arial"/>
      </rPr>
      <t xml:space="preserve"> CEDULA 40 DE 1 1/2". INCLUYE: TUBERIA, EXCAVACIÓN DE 15 CM DE ESPESOR Y 25 CM DE PROFUNDIDAD, HERRAMIENTA, MANO DE OBRA, EQUIPO Y TODO LO NECESARIO PARA SU CORRECTA INSTALACIÓN.</t>
    </r>
  </si>
  <si>
    <r>
      <rPr>
        <sz val="9"/>
        <color theme="1"/>
        <rFont val="Arial"/>
      </rPr>
      <t>SUMINISTRO E INSTALACIÓN DE</t>
    </r>
    <r>
      <rPr>
        <b/>
        <sz val="9"/>
        <color theme="1"/>
        <rFont val="Arial"/>
      </rPr>
      <t xml:space="preserve"> TUBERÍA DE PVC</t>
    </r>
    <r>
      <rPr>
        <sz val="9"/>
        <color theme="1"/>
        <rFont val="Arial"/>
      </rPr>
      <t xml:space="preserve"> CEDULA 40 DE 2". INCLUYE: TUBERIA, EXCAVACIÓN DE 15 CM DE ESPESOR Y 25 CM DE PROFUNDIDAD, HERRAMIENTA, MANO DE OBRA, EQUIPO Y TODO LO NECESARIO PARA SU CORRECTA INSTALACIÓN.</t>
    </r>
  </si>
  <si>
    <r>
      <rPr>
        <sz val="9"/>
        <color theme="1"/>
        <rFont val="Arial"/>
      </rPr>
      <t xml:space="preserve">SUMINISTRO E INSTALACIÓN DE </t>
    </r>
    <r>
      <rPr>
        <b/>
        <sz val="9"/>
        <color theme="1"/>
        <rFont val="Arial"/>
      </rPr>
      <t>VÁLVULA DE SECCIONAMIENTO</t>
    </r>
    <r>
      <rPr>
        <sz val="9"/>
        <color theme="1"/>
        <rFont val="Arial"/>
      </rPr>
      <t xml:space="preserve"> DE ESFERA PARA CEMENTAR MARCA DICA O SIMILAR PARA TUBERIA DE PVC CEDULA 40 DE 1 1/2". INCLUYE: VALVULA, MANO DE OBRA, HERRAMIENTA, EQUIPO Y TODO LO NECESARIO PARA SU CORRECTA INSTALACIÓN.</t>
    </r>
  </si>
  <si>
    <r>
      <rPr>
        <sz val="9"/>
        <color theme="1"/>
        <rFont val="Arial"/>
      </rPr>
      <t xml:space="preserve">SUMINISTRO E INSTALACIÓN DE </t>
    </r>
    <r>
      <rPr>
        <b/>
        <sz val="9"/>
        <color theme="1"/>
        <rFont val="Arial"/>
      </rPr>
      <t>VÁLVULA DE SECCIONAMIENTO</t>
    </r>
    <r>
      <rPr>
        <sz val="9"/>
        <color theme="1"/>
        <rFont val="Arial"/>
      </rPr>
      <t xml:space="preserve"> DE ESFERA PARA CEMENTAR MARCA DICA O SIMILAR PARA TUBERIA DE PVC CEDULA 40 DE 2". INCLUYE: VALVULA, MANO DE OBRA, HERRAMIENTA, EQUIPO Y TODO LO NECESARIO PARA SU CORRECTA INSTALACIÓN.</t>
    </r>
  </si>
  <si>
    <r>
      <rPr>
        <sz val="9"/>
        <color theme="1"/>
        <rFont val="Arial"/>
      </rPr>
      <t xml:space="preserve">EXCAVACIÓN Y RELLENO DE </t>
    </r>
    <r>
      <rPr>
        <b/>
        <sz val="9"/>
        <color theme="1"/>
        <rFont val="Arial"/>
      </rPr>
      <t xml:space="preserve">ZANJA </t>
    </r>
    <r>
      <rPr>
        <sz val="9"/>
        <color theme="1"/>
        <rFont val="Arial"/>
      </rPr>
      <t>CON MATERIAL PRODUCTO DE LA EXCAVACIÓN, CON MEDIDAS DE 30 CMS DE ANCHO X 40 CMS DE PROFUNDIDAD. INCLUYE: HERRAMIENTA, EQUIPO Y MANO DE OBRA.</t>
    </r>
  </si>
  <si>
    <t>INSTALACIONES ESPECIALES</t>
  </si>
  <si>
    <t>RED ALIMETACION PARA VOZ Y DATOS E ILUMINACION CONTROLADA</t>
  </si>
  <si>
    <r>
      <rPr>
        <sz val="9"/>
        <color theme="1"/>
        <rFont val="Arial"/>
      </rPr>
      <t xml:space="preserve">SUMINISTRO E INSTALACIÓN CON </t>
    </r>
    <r>
      <rPr>
        <b/>
        <sz val="9"/>
        <color theme="1"/>
        <rFont val="Arial"/>
      </rPr>
      <t>CANALIZACIONES CON 4 LINEAS</t>
    </r>
    <r>
      <rPr>
        <sz val="9"/>
        <color theme="1"/>
        <rFont val="Arial"/>
      </rPr>
      <t xml:space="preserve"> A BASE  3 TUBOS DE 2"Ø + 1 TUBO DE 4"Ø PARA PARA VIDEO, AUDIO, WIFI Y ENERGÍA ELÉCTRICA. EXCAVACION CON RELLENO DEARENA No 4 HASTA 10 CM ARRIBA Y RELLENO CON MATERIAL PROD DE EXCAVACION INCLUYE: MANO DE OBRA, HERRAMIENTA, EQUIPO Y TODO LO NECESARIO PARA SU CORRECTA EJECUCIÓN.  </t>
    </r>
  </si>
  <si>
    <r>
      <rPr>
        <sz val="9"/>
        <color theme="1"/>
        <rFont val="Arial"/>
      </rPr>
      <t xml:space="preserve">SUMINISTRO E INSTALACIÓN </t>
    </r>
    <r>
      <rPr>
        <b/>
        <sz val="9"/>
        <color theme="1"/>
        <rFont val="Arial"/>
      </rPr>
      <t xml:space="preserve">DE REGISTROS PVC DE  12"Ø </t>
    </r>
    <r>
      <rPr>
        <sz val="9"/>
        <color theme="1"/>
        <rFont val="Arial"/>
      </rPr>
      <t xml:space="preserve">CADA UNA PARA VIDEO, AUDIO, WIFI Y ENERGÍA ELÉCTRICA. INCLUYE: MANO DE OBRA, HERRAMIENTA, EQUIPO Y TODO LO NECESARIO PARA SU CORRECTA EJECUCIÓN.  </t>
    </r>
  </si>
  <si>
    <r>
      <rPr>
        <sz val="9"/>
        <color theme="1"/>
        <rFont val="Arial"/>
      </rPr>
      <t xml:space="preserve">SUMINISTRO E INSTALACIÓN </t>
    </r>
    <r>
      <rPr>
        <b/>
        <sz val="9"/>
        <color theme="1"/>
        <rFont val="Arial"/>
      </rPr>
      <t xml:space="preserve">DE CABLE No12 </t>
    </r>
    <r>
      <rPr>
        <sz val="9"/>
        <color theme="1"/>
        <rFont val="Arial"/>
      </rPr>
      <t xml:space="preserve">CADA UNA PARA VIDEO, AUDIO, WIFI Y ENERGÍA ELÉCTRICA. INCLUYE: MANO DE OBRA, HERRAMIENTA, EQUIPO Y TODO LO NECESARIO PARA SU CORRECTA EJECUCIÓN.  </t>
    </r>
  </si>
  <si>
    <r>
      <rPr>
        <sz val="9"/>
        <color theme="1"/>
        <rFont val="Arial"/>
      </rPr>
      <t xml:space="preserve">SUMINISTRO E INSTALACIÓN </t>
    </r>
    <r>
      <rPr>
        <b/>
        <sz val="9"/>
        <color theme="1"/>
        <rFont val="Arial"/>
      </rPr>
      <t xml:space="preserve">DE CABLE HADMI </t>
    </r>
    <r>
      <rPr>
        <sz val="9"/>
        <color theme="1"/>
        <rFont val="Arial"/>
      </rPr>
      <t xml:space="preserve">CADA UNA PARA VIDEO, AUDIO, WIFI Y ENERGÍA ELÉCTRICA. INCLUYE: MANO DE OBRA, HERRAMIENTA, EQUIPO Y TODO LO NECESARIO PARA SU CORRECTA EJECUCIÓN.  </t>
    </r>
  </si>
  <si>
    <r>
      <rPr>
        <sz val="9"/>
        <color theme="1"/>
        <rFont val="Arial"/>
      </rPr>
      <t xml:space="preserve">SUMINISTRO E INSTALACIÓN </t>
    </r>
    <r>
      <rPr>
        <b/>
        <sz val="9"/>
        <color theme="1"/>
        <rFont val="Arial"/>
      </rPr>
      <t xml:space="preserve">DE CABLE FIBRA OPTICA HILOS---  </t>
    </r>
    <r>
      <rPr>
        <sz val="9"/>
        <color theme="1"/>
        <rFont val="Arial"/>
      </rPr>
      <t xml:space="preserve">CADA UNA PARA VIDEO, AUDIO, WIFI Y ENERGÍA ELÉCTRICA. INCLUYE: MANO DE OBRA, HERRAMIENTA, EQUIPO Y TODO LO NECESARIO PARA SU CORRECTA EJECUCIÓN.  </t>
    </r>
  </si>
  <si>
    <r>
      <rPr>
        <sz val="9"/>
        <color theme="1"/>
        <rFont val="Arial"/>
      </rPr>
      <t xml:space="preserve">SUMINISTRO E INSTALACIÓN </t>
    </r>
    <r>
      <rPr>
        <b/>
        <sz val="9"/>
        <color theme="1"/>
        <rFont val="Arial"/>
      </rPr>
      <t xml:space="preserve">DE CABLE  ENTERNET  </t>
    </r>
    <r>
      <rPr>
        <sz val="9"/>
        <color theme="1"/>
        <rFont val="Arial"/>
      </rPr>
      <t xml:space="preserve">CADA UNA PARA VIDEO, AUDIO, WIFI Y ENERGÍA ELÉCTRICA. INCLUYE: MANO DE OBRA, HERRAMIENTA, EQUIPO Y TODO LO NECESARIO PARA SU CORRECTA EJECUCIÓN.  </t>
    </r>
  </si>
  <si>
    <t>WIFI / VOZ Y DATOS</t>
  </si>
  <si>
    <r>
      <rPr>
        <sz val="9"/>
        <color theme="1"/>
        <rFont val="Arial"/>
      </rPr>
      <t xml:space="preserve">SUMINISTRO E INSTALACION DE </t>
    </r>
    <r>
      <rPr>
        <b/>
        <sz val="9"/>
        <color theme="1"/>
        <rFont val="Arial"/>
      </rPr>
      <t>ESTACIÓN BASE SUPER COBERTURA WIFI 90º</t>
    </r>
    <r>
      <rPr>
        <sz val="9"/>
        <color theme="1"/>
        <rFont val="Arial"/>
      </rPr>
      <t>; IP67, POTENCIA DE SALIDA: 2.4 GHZ: 29 DBM (794 MW), 5 GHZ: 28 DBM (630 MW). ANTENA OMNIDIRECCIONAL INTEGRADA DE 5 DBI EN 2.4 GHZ Y 5 GHZ., DESEMPEÑO: 300 MBPS @ 2.4 GHZ, 867 MBPS @ 5 GHZ. CONSUMO: 13W, CAPACIDAD DE SUSCRIPTORES HASTA 250 USUARIOS.</t>
    </r>
  </si>
  <si>
    <t>INSTALACIONES HIDRÁULICAS</t>
  </si>
  <si>
    <r>
      <rPr>
        <sz val="9"/>
        <color theme="1"/>
        <rFont val="Arial"/>
      </rPr>
      <t xml:space="preserve">SUMINISTRO E INSTALACIÓN DE </t>
    </r>
    <r>
      <rPr>
        <b/>
        <sz val="9"/>
        <color theme="1"/>
        <rFont val="Arial"/>
      </rPr>
      <t>CISTERNA HECHA EN OBRA DE 50 M3</t>
    </r>
    <r>
      <rPr>
        <sz val="9"/>
        <color theme="1"/>
        <rFont val="Arial"/>
      </rPr>
      <t xml:space="preserve">. DE 5 M DE LARGO X 4 M DE ANCHO X 2.5 M DE PROFUNDIDAD, (VER DETALLE EN PLANO) A BASE DE CONCRETO 250 KG/CM2, ADITVO PARA CONCRETO, ACERO DE REFUERZO, CIMBRA APARENTE, ACABADO INTERIOR P EVITAR FILTRACIONES, ACCESORIOS, EQUIPAMIENTO, EXCAVACION CON RETIRO DE MATERIAL Y RELLENO CON PROD DE EXCAVACION, LIMPIEZA   INCLUYE: TAPA ENTRADA DE LÁMINA, ARMADO, CIMBRA, EXCAVACIÓN, ACAMELLONAMIENTO, ACARREO, CARGA Y DESCARGA DEL MATERIAL FUERA DE OBRA A TIRADEROS AUTORIZADOS, RELLENO, CONCRETO F'C= 250KG/CM2, Y TODO LO NECESARIO PARA SU CORRECTA INSTALACIÓN. </t>
    </r>
  </si>
  <si>
    <r>
      <rPr>
        <sz val="9"/>
        <color theme="1"/>
        <rFont val="Arial"/>
      </rPr>
      <t xml:space="preserve">SUMINISTRO E INSTALACIÓN DE </t>
    </r>
    <r>
      <rPr>
        <b/>
        <sz val="9"/>
        <color theme="1"/>
        <rFont val="Arial"/>
      </rPr>
      <t>BOMBA DE AGUA MODELO EHD-IC1¼-1.5-2-WP119</t>
    </r>
    <r>
      <rPr>
        <sz val="9"/>
        <color theme="1"/>
        <rFont val="Arial"/>
      </rPr>
      <t xml:space="preserve"> O EQUIVALENTE EN CALIDAD. INCLUYE:  HERRAMIENTA, EQUIPO, MANO DE OBRA, TABLERO ELÉCTRICO, CONEXIÓN A CISTERNA, EMPOTRAMIENTO EN CUARTO DE MÁQUINAS, VÁLVULA DE BOLA DE 3" Y TODO LO NECESARIO PARA SU CORRECTA INSTALACIÓN</t>
    </r>
  </si>
  <si>
    <r>
      <rPr>
        <b/>
        <sz val="9"/>
        <color theme="1"/>
        <rFont val="Arial"/>
      </rPr>
      <t>CORTE CON DISCO EN PAVIMENTO ASFÁLTICO O CONCRETO HIDRÁULICO</t>
    </r>
    <r>
      <rPr>
        <sz val="9"/>
        <color theme="1"/>
        <rFont val="Arial"/>
      </rPr>
      <t>, INCLUYE: AGUA, EQUIPO, HERRAMIENTA Y MANO DE OBRA.</t>
    </r>
  </si>
  <si>
    <r>
      <rPr>
        <b/>
        <sz val="9"/>
        <color theme="1"/>
        <rFont val="Arial"/>
      </rPr>
      <t>SONDEO PARA LA LOCALIZACION</t>
    </r>
    <r>
      <rPr>
        <sz val="9"/>
        <color theme="1"/>
        <rFont val="Arial"/>
      </rPr>
      <t xml:space="preserve">  Y UBICACIÓN DE TUBERIA EXSISTENTE EN UNA SUPERFICIE DE 1MTRO2 INCLUYE: HERRAMIENTA MENOR, MANO DE OBRA Y TODO LO NECESARIO PARA SU LOCALIZACION</t>
    </r>
  </si>
  <si>
    <r>
      <rPr>
        <b/>
        <sz val="9"/>
        <color theme="1"/>
        <rFont val="Arial"/>
      </rPr>
      <t>EXCAVACION DE ZANJA A PROFUNDIDAD VARIABLE, EN TODO TIPO DE MATERIAL</t>
    </r>
    <r>
      <rPr>
        <sz val="9"/>
        <color theme="1"/>
        <rFont val="Arial"/>
      </rPr>
      <t>, VOLUMEN MEDIDO EN SECCION, INCLUYE: AFINE, TALUDES, MAQUINARIA, HERRAMIENTA,  EQUIPO, MANO DE OBRA Y ACAMELLONAMIENTO PARA SU POSTERIOR RETIRO O REUTILIZACIÓN.</t>
    </r>
  </si>
  <si>
    <r>
      <rPr>
        <b/>
        <sz val="9"/>
        <color theme="1"/>
        <rFont val="Arial"/>
      </rPr>
      <t>RELLENO CON MATERIAL PRODUCTO BANCO</t>
    </r>
    <r>
      <rPr>
        <sz val="9"/>
        <color theme="1"/>
        <rFont val="Arial"/>
      </rPr>
      <t xml:space="preserve"> Y EN CAPAS NO MAYORES DE 20 CM DE ESPESOR, COMPACTADAS AL 95% DE SU PVSM, VOLUMEN MEDIDO EN SECCION, INCLUYE: MATERIAL, AGUA, HOMOGENIZACIÓN, EQUIPO, HERRAMIENTAS Y MANO DE OBRA.</t>
    </r>
  </si>
  <si>
    <r>
      <rPr>
        <b/>
        <sz val="9"/>
        <color theme="1"/>
        <rFont val="Arial"/>
      </rPr>
      <t>RELLENO Y ACOSTILLADO CON MATERIAL DE BANCO</t>
    </r>
    <r>
      <rPr>
        <sz val="9"/>
        <color theme="1"/>
        <rFont val="Arial"/>
      </rPr>
      <t>, COMPACTADO AL 90% DE SU PVSM, 30CM ARRIBA DE LA CLAVE DEL TUBO, VOLUME MEDIDO EN SECCION, INCLUYE: ACARREO, COLOCACION, AGUA, HERRAMIENTA, EQUIPO Y MANO DE OBRA.</t>
    </r>
  </si>
  <si>
    <r>
      <rPr>
        <b/>
        <sz val="9"/>
        <color theme="1"/>
        <rFont val="Arial"/>
      </rPr>
      <t>PLANTILLA APISONADA DE 10 CM</t>
    </r>
    <r>
      <rPr>
        <sz val="9"/>
        <color theme="1"/>
        <rFont val="Arial"/>
      </rPr>
      <t xml:space="preserve">. DE ESPESOR PROMEDIO,CON CALIZA NO CLASIFICADA (CNC). INCLUYE: MATERIALES, AGUA, HOMOGENIZADO, DESPERDICIOS, FLETES,CARGA Y DESCARGA, EXTENDIDO, MAQUINARIA, HERRAMIENTA, MATERIAL, MANO DE OBRA, LIMPIEZA, Y TODO LO NECESARIO PARA SU CORRECTA EJECUCION. </t>
    </r>
  </si>
  <si>
    <t>SUMINISTRO, INSTALACION Y PRUEBA DE TOMA DOMICILIARIA SENCILLO CORTO DE TUBERIA DE POLIPROPILENO DE 50 MM. (2")Ø, , INCLUYE: TODOS LOS MATERIALES NECESARIOS,  VER MARCAS AUTORIZADAS POR S.A.D.M. (ABRAZADERA DE BRONCE, VALVULA DE INSERCION, CUADRO MEDIDOR )</t>
  </si>
  <si>
    <t>SUMINISTRO E INSTALACIÓN DE TUBO DE PVC HIDRÁULICO DE 75 mm (3") Ø  CEDULA 40  INCLUYE: ACARREO,  CORTES,PEGAMENTO PARA PVC, LIJA, DESPERDICIOS,  PRUEBAS DE HERMETICIDAD, ACCESORIOS, HERRAMIENTA, EQUIPO, MANO DE OBRA Y TODO LO NECESARIO PARA SU CORRECTA EJECUCION.</t>
  </si>
  <si>
    <t>SUMINISTRO E INSTALACIÓN DE TUBO DE PVC HIDRÁULICO DE 63 mm (2-1/2") Ø  CEDULA 40  INCLUYE: ACARREO,  CORTES,PEGAMENTO PARA PVC, LIJA, DESPERDICIOS,  PRUEBAS DE HERMETICIDAD, ACCESORIOS, HERRAMIENTA, EQUIPO, MANO DE OBRA Y TODO LO NECESARIO PARA SU CORRECTA EJECUCION.</t>
  </si>
  <si>
    <t>SUMINISTRO E INSTALACIÓN DE TUBO DE PVC HIDRÁULICO DE 50 mm (2") Ø  CEDULA 40  INCLUYE: ACARREO,  CORTES,PEGAMENTO PARA PVC, LIJA, DESPERDICIOS,  PRUEBAS DE HERMETICIDAD, ACCESORIOS, HERRAMIENTA, EQUIPO, MANO DE OBRA Y TODO LO NECESARIO PARA SU CORRECTA EJECUCION.</t>
  </si>
  <si>
    <t>SUMINISTRO E INSTALACIÓN DE TUBO DE PVC HIDRÁULICO DE 38 mm (1-1/2 ") Ø  CEDULA 40  INCLUYE: ACARREO,  CORTES,PEGAMENTO PARA PVC, LIJA, DESPERDICIOS,  PRUEBAS DE HERMETICIDAD, ACCESORIOS, HERRAMIENTA, EQUIPO, MANO DE OBRA Y TODO LO NECESARIO PARA SU CORRECTA EJECUCION.</t>
  </si>
  <si>
    <t>SUMINISTRO E INSTALACIÓN DE TUBO DE PVC HIDRÁULICO DE 25 mm (1 ") Ø  CEDULA 40  INCLUYE: ACARREO,  CORTES,PEGAMENTO PARA PVC, LIJA, DESPERDICIOS,  PRUEBAS DE HERMETICIDAD, ACCESORIOS, HERRAMIENTA, EQUIPO, MANO DE OBRA Y TODO LO NECESARIO PARA SU CORRECTA EJECUCION.</t>
  </si>
  <si>
    <t>SUMINISTRO E INSTALACIÓN DE TUBO DE PVC HIDRÁULICO DE 19 mm (3/4") Ø  CEDULA 40  INCLUYE: ACARREO,  CORTES,PEGAMENTO PARA PVC, LIJA, DESPERDICIOS, PRUEBAS DE HERMETICIDAD, ACCESORIOS, HERRAMIENTA, EQUIPO, MANO DE OBRA Y TODO LO NECESARIO PARA SU CORRECTA EJECUCION.</t>
  </si>
  <si>
    <t>SUMINISTRO E INSTALACIÓN DE TUBO DE PVC HIDRÁULICO DE 13 mm (1/2") Ø  CEDULA 40  INCLUYE: ACARREO,  CORTES,PEGAMENTO PARA PVC, LIJA, DESPERDICIOS,  PRUEBAS DE HERMETICIDAD, ACCESORIOS, HERRAMIENTA, EQUIPO, MANO DE OBRA Y TODO LO NECESARIO PARA SU CORRECTA EJECUCION.</t>
  </si>
  <si>
    <t>SUMINISTRO E INSTALACIÓN DE CODO DE PVC HIDRÁULICO DE 90° X 50MM (2") Ø CEDULA 40  INCLUYE: ACARREO,  CORTES,PEGAMENTO PARA PVC, LIJA, DESPERDICIOS, PRUEBAS DE HERMETICIDAD, HERRAMIENTA, EQUIPO, MANO DE OBRA Y TODO LO NECESARIO PARA SU CORRECTA EJECUCION.</t>
  </si>
  <si>
    <t>SUMINISTRO E INSTALACIÓN DE CODO DE PVC HIDRÁULICO DE 90° X 38MM (1 1/2") Ø CEDULA 40  INCLUYE: ACARREO,  CORTES,PEGAMENTO PARA PVC, LIJA, DESPERDICIOS, PRUEBAS DE HERMETICIDAD, HERRAMIENTA, EQUIPO, MANO DE OBRA Y TODO LO NECESARIO PARA SU CORRECTA EJECUCION.</t>
  </si>
  <si>
    <t>SUMINISTRO E INSTALACIÓN DE CODO DE PVC HIDRÁULICO DE 90° X 25MM (1 ") Ø CEDULA 40  INCLUYE: ACARREO,  CORTES,PEGAMENTO PARA PVC, LIJA, DESPERDICIOS, PRUEBAS DE HERMETICIDAD, HERRAMIENTA, EQUIPO, MANO DE OBRA Y TODO LO NECESARIO PARA SU CORRECTA EJECUCION.</t>
  </si>
  <si>
    <t>SUMINISTRO E INSTALACIÓN DE CODO DE PVC HIDRÁULICO DE 90° X 19MM (3/4") Ø CEDULA 40  INCLUYE: ACARREO,  CORTES,PEGAMENTO PARA PVC, LIJA, DESPERDICIOS, PRUEBAS DE HERMETICIDAD, HERRAMIENTA, EQUIPO, MANO DE OBRA Y TODO LO NECESARIO PARA SU CORRECTA EJECUCION.</t>
  </si>
  <si>
    <t>SUMINISTRO E INSTALACIÓN DE CODO DE PVC HIDRÁULICO DE 90° X 13MM (1/2") Ø CEDULA 40  INCLUYE: ACARREO,  CORTES,PEGAMENTO PARA PVC, LIJA, DESPERDICIOS, PRUEBAS DE HERMETICIDAD, HERRAMIENTA, EQUIPO, MANO DE OBRA Y TODO LO NECESARIO PARA SU CORRECTA EJECUCION.</t>
  </si>
  <si>
    <t>SUMINISTRO E INSTALACIÓN DE ADAPTADOR ROSCA INTERIOR  DE PVC HIDRAULICO 38MM (1-1/2") Ø CEDULA 40  INCLUYE: ACARREO,  CORTES,PEGAMENTO PARA PVC, LIJA, DESPERDICIOS, PRUEBAS DE HERMETICIDAD, HERRAMIENTA, EQUIPO, MANO DE OBRA Y TODO LO NECESARIO PARA SU CORRECTA EJECUCION.</t>
  </si>
  <si>
    <t>SUMINISTRO E INSTALACIÓN DE ADAPTADOR ROSCA INTERIOR  DE PVC HIDRAULICO 19MM (3/4") Ø CEDULA 40  INCLUYE: ACARREO,  CORTES,PEGAMENTO PARA PVC, LIJA, DESPERDICIOS, PRUEBAS DE HERMETICIDAD, HERRAMIENTA, EQUIPO, MANO DE OBRA Y TODO LO NECESARIO PARA SU CORRECTA EJECUCION.</t>
  </si>
  <si>
    <t>SUMINISTRO E INSTALACIÓN DE ADAPTADOR ROSCA INTERIOR  DE PVC HIDRAULICO 13MM (1/2") Ø CEDULA 40  INCLUYE: ACARREO,  CORTES,PEGAMENTO PARA PVC, LIJA, DESPERDICIOS, PRUEBAS DE HERMETICIDAD, HERRAMIENTA, EQUIPO, MANO DE OBRA Y TODO LO NECESARIO PARA SU CORRECTA EJECUCION.</t>
  </si>
  <si>
    <t>SUMINISTRO E INSTALACIÓN DE REDUCCION BUSHING DE PVC HIDRAULICO 1 1/2" A 1" Ø INCLUYE: ACARREO,  CORTES, PEGAMENTO PARA PVC, LIJA, DESPERDICIOS, PRUEBAS DE HERMETICIDAD, HERRAMIENTA, EQUIPO, MANO DE OBRA Y TODO LO NECESARIO PARA SU CORRECTA EJECUCION.</t>
  </si>
  <si>
    <t>SUMINISTRO E INSTALACIÓN DE TEE DE PVC HIDRAULICO 38MM (1 1/2") Ø CEDULA 40  INCLUYE: ACARREO,  CORTES,PEGAMENTO PARA PVC, LIJA, DESPERDICIOS, PRUEBAS DE HERMETICIDAD, HERRAMIENTA, EQUIPO, MANO DE OBRA Y TODO LO NECESARIO PARA SU CORRECTA EJECUCION.</t>
  </si>
  <si>
    <t>SUMINISTRO E INSTALACIÓN DE TEE DE PVC HIDRAULICO 25MM (1") Ø CEDULA 40  INCLUYE: ACARREO,  CORTES,PEGAMENTO PARA PVC, LIJA, DESPERDICIOS, PRUEBAS DE HERMETICIDAD, HERRAMIENTA, EQUIPO, MANO DE OBRA Y TODO LO NECESARIO PARA SU CORRECTA EJECUCION.</t>
  </si>
  <si>
    <t>SUMINISTRO E INSTALACIÓN DE TEE DE PVC HIDRAULICO 19MM (3/4") Ø CEDULA 40  INCLUYE: ACARREO,  CORTES,PEGAMENTO PARA PVC, LIJA, DESPERDICIOS, PRUEBAS DE HERMETICIDAD, HERRAMIENTA, EQUIPO, MANO DE OBRA Y TODO LO NECESARIO PARA SU CORRECTA EJECUCION.</t>
  </si>
  <si>
    <t>SUMINISTRO E INSTALACION DE VALVULA ESFERA DE 50MM (2") Ø ROSCADA MCA. URREA O SIMILAR INCLUYE: ACARREO, SELLAROSCAS, PRUEBAS Y HERRAMIENTA.</t>
  </si>
  <si>
    <t>VÁLVULA DE EXPULSIÓN DE AIRE ROSCADA  DE 19MM (3/4")  Ø MARCA ARMSTRONG O SIMILAR, INCLUYE: ACARREO, SELLAROSCAS, PRUEBAS Y HERRAMIENTA.</t>
  </si>
  <si>
    <t>ILUMINACIÓN E INSTALACIÓN ELÉCTRICA</t>
  </si>
  <si>
    <t>ALBAÑILERÍAS</t>
  </si>
  <si>
    <r>
      <rPr>
        <sz val="9"/>
        <color theme="1"/>
        <rFont val="Arial"/>
      </rPr>
      <t xml:space="preserve">SUMINISTRO E INSTALACION DE </t>
    </r>
    <r>
      <rPr>
        <b/>
        <sz val="9"/>
        <color theme="1"/>
        <rFont val="Arial"/>
      </rPr>
      <t>MURETE PREFABRICADO DE CONCRETO SENCILLO</t>
    </r>
    <r>
      <rPr>
        <sz val="9"/>
        <color theme="1"/>
        <rFont val="Arial"/>
      </rPr>
      <t xml:space="preserve"> CON PREPARACION PARA BASE DE MEDIDOR TIPO SOCKET DE 13 TERMINALES 220/127, EXCAVACION Y RELLENOS . INCLUYE: MATERIAL, DESPERDICIO CARGA, TRASLADO Y DESCARGA DE LOS MISMOS, HERRAMIENTAS, EQUIPO Y MANO DE OBRA, DE ACUERDO A LA ESPECIFICACION 3.</t>
    </r>
  </si>
  <si>
    <t>ILUMINACIÓN ARQUITECTONICA</t>
  </si>
  <si>
    <r>
      <rPr>
        <sz val="9"/>
        <color theme="1"/>
        <rFont val="Arial"/>
      </rPr>
      <t xml:space="preserve">SUMINISTRO E INSTALACIÓN DE POSTE PARA </t>
    </r>
    <r>
      <rPr>
        <b/>
        <sz val="9"/>
        <color theme="1"/>
        <rFont val="Arial"/>
      </rPr>
      <t>LUMINARIA DE PLAZA CENTRAL</t>
    </r>
    <r>
      <rPr>
        <sz val="9"/>
        <color theme="1"/>
        <rFont val="Arial"/>
      </rPr>
      <t xml:space="preserve"> ESSENTIAL MCA BENITO URBAN O EQUIVALENTE DE 4 M DE ALTURA, CON BASE DE CONCRETO CÓNICA DE 30X80X80 CMS, CON PERNOS ROSCADOS PARA SUJECIÓN A CADA 20 CMS PARA SU ANCLAJE. INCLUYE: EXCAVACIÓN PARA BASE, GRÚA PARA PARADO, PLOMEADO, HERRAMIENTAS, MANO DE OBRA Y TODO LO NECESARIO PARA SU CORRECTA INSTALACIÓN.</t>
    </r>
  </si>
  <si>
    <r>
      <rPr>
        <sz val="9"/>
        <color theme="1"/>
        <rFont val="Arial"/>
      </rPr>
      <t xml:space="preserve">SUMINISTRO E INSTALACIÓN DE </t>
    </r>
    <r>
      <rPr>
        <b/>
        <sz val="9"/>
        <color theme="1"/>
        <rFont val="Arial"/>
      </rPr>
      <t xml:space="preserve">LUMINARIA PARA PLAZA CENTRAL </t>
    </r>
    <r>
      <rPr>
        <sz val="9"/>
        <color theme="1"/>
        <rFont val="Arial"/>
      </rPr>
      <t>MARCA BENITO URBAN O SIMILAR, MODELO VIALIA LIRA 80 WATTS 700MA, 220 VCA, 1F, 2H, 60 HZ, 3000k. INCLUYE: LUMINARIA, MONTAJE A UNA ALTURA HASTA 10 M, CONEXIÓN, PRUEBAS DE FUNCIONAMIENTO, MANO DE OBRA Y TODO LO NECESARIO PARA SU CORRECTA INSTALACIÓN.</t>
    </r>
  </si>
  <si>
    <t>PZ</t>
  </si>
  <si>
    <r>
      <rPr>
        <sz val="9"/>
        <color theme="1"/>
        <rFont val="Arial"/>
      </rPr>
      <t xml:space="preserve">SUMINISTRO E INSTALACIÓN DE </t>
    </r>
    <r>
      <rPr>
        <b/>
        <sz val="9"/>
        <color theme="1"/>
        <rFont val="Arial"/>
      </rPr>
      <t>POSTE PARA LUMINARIA DE BANQUETA</t>
    </r>
    <r>
      <rPr>
        <sz val="9"/>
        <color theme="1"/>
        <rFont val="Arial"/>
      </rPr>
      <t xml:space="preserve">  MARCA ODIN HISTORIC O SIMILAR, MODELO LIL DE BRAZO VEHICULAR DE 9 MTS Y PEATONAL DE 6 MTS DE ALTURA PARA LUMINARIA  XT 60/90 DE 90 WATTS, CON BASE DE CONCRETO CUADRADA DE 40 X X 80 X 140 CMS PARA SU ANCLAJE  SOBRE FIRME DE CONCRETO.
INCLUYE: SUMINISTRO DE LOS MATERIALES Y MANODE OBRA, HERRAMIENTA, MAQUINARIA, EQUIPO, LIMPIEZA Y TODO LO NECESARIO PARA SU CORRECTA Y COMPLETA EJECUCION.</t>
    </r>
  </si>
  <si>
    <r>
      <rPr>
        <sz val="9"/>
        <color theme="1"/>
        <rFont val="Arial"/>
      </rPr>
      <t xml:space="preserve">SUMINISTRO E INSTALACIÓN DE </t>
    </r>
    <r>
      <rPr>
        <b/>
        <sz val="9"/>
        <color theme="1"/>
        <rFont val="Arial"/>
      </rPr>
      <t xml:space="preserve">LUMINARIA PARA BANQUETA </t>
    </r>
    <r>
      <rPr>
        <sz val="9"/>
        <color theme="1"/>
        <rFont val="Arial"/>
      </rPr>
      <t>EXTERIOR LED MODELO EP220 DE 22 W DE POTENCIA, EMPOTRADO EN PISO, MARCA MAGG O SIMILAR, NYECCIÓN EN ALEACIÓN DE ALUMINIO ESPECIAL RESISTENTE A CORROSIÓN Y OXIDACIÓN CON ACABADO EN PINTURA POLIÉSTER DE APLICACIÓN ELECTROSTÁTICA ACABADO COLOR GRIS ACERO CONPROTECCIÓN CONTRA RAYOS UV Y AMBIENTES MARINOS. TEMPERATURA DE COLOR DE 2700K</t>
    </r>
  </si>
  <si>
    <t>ACOMETIDA</t>
  </si>
  <si>
    <t>SUMINISTRO E INSTALACIÓN DE CABLE DE POTENCIA CAL. 1/0 AWG POLYCON ´´XLPE´´ DE ALUMINIO TIPO  15 KV, 100% NIVEL DE AISLAMIENTO. INCLUYE:  MATERIAL, EQUIPO, HERRAMIENTA, DESPERDICIO, MANO DE OBRA Y TODO LO NECESARIO PARA SU CORRECTA INSTALACIÓN.</t>
  </si>
  <si>
    <t>SUMINISTRO E INSTALACIÓN DE INDICADOR DE FALLA BIDIRECCIONAL DE 15 KV. INCLUYE:  MATERIAL, EQUIPO, HERRAMIENTA, DESPERDICIO, MANO DE OBRA Y TODO LO NECESARIO PARA SU CORRECTA INSTALACIÓN.</t>
  </si>
  <si>
    <t>SUMINISTRO E INSTALACIÓN DE INSERTO BUSHING CON APARTARRAYOS, PARA 15KV, CAT. 167BSA-10 MCA. ELASTIMOLD. INCLUYE:  MATERIAL, EQUIPO, HERRAMIENTA, DESPERDICIO, MANO DE OBRA Y TODO LO NECESARIO PARA SU CORRECTA INSTALACIÓN.</t>
  </si>
  <si>
    <t>SUMINISTRO E INSTALACIÓN DE INSERTO BUSHING , PARA 15KV, CAT. 1601A4  MCA. ELASTIMOLD. INCLUYE:  MATERIAL, EQUIPO, HERRAMIENTA, DESPERDICIO, MANO DE OBRA Y TODO LO NECESARIO PARA SU CORRECTA INSTALACIÓN.</t>
  </si>
  <si>
    <t>SUMINISTRO E INSTALACIÓN DE CONECTOR SEPARABLE TIPO CODO CON PUNTO DE PRUEBA, PARA 15KV 200A CAT. 166LR-B5240, MCA. ELASTIMOLD. INCLUYE:  MATERIAL, EQUIPO, HERRAMIENTA, DESPERDICIO, MANO DE OBRA Y TODO LO NECESARIO PARA SU CORRECTA INSTALACIÓN.</t>
  </si>
  <si>
    <t>SUMINISTRO E INSTALACIÓN DE ADAPTADOR PARA PANTALLA DE TIERRAS PARA CABLE CAT. 21MA-G MCA. ELASTIMOLD. INCLUYE:  MATERIAL, EQUIPO, HERRAMIENTA, DESPERDICIO, MANO DE OBRA Y TODO LO NECESARIO PARA SU CORRECTA INSTALACIÓN.</t>
  </si>
  <si>
    <t>SUMINISTRO E INSTALACIÓN DE TERMINAL DE MEDIA TENSION EN FRIO 3M PARA CABLE CAL. 1/0 AWG 15 KV TIPO USO EXTERIOR. INCLUYE: ZAPATA TIPO PONCHABLE DE 1 AGUJERO Y TORNILLO CADMIZADO CON TUERCA Y ARANDELAS, MATERIAL, EQUIPO, HERRAMIENTA, DESPERDICIO, MANO DE OBRA Y TODO LO NECESARIO PARA SU CORRECTA INSTALACIÓN.</t>
  </si>
  <si>
    <t>SUMINISTRO E INSTALACIÓN DE TUBO CONDUIT DE 103 MM DIAM PARED GRUESA GALVANIZADA. INCLUYE:  MATERIAL, EQUIPO, HERRAMIENTA, DESPERDICIO, MANO DE OBRA Y TODO LO NECESARIO PARA SU CORRECTA INSTALACIÓN.</t>
  </si>
  <si>
    <t>M.L.</t>
  </si>
  <si>
    <t>SUMINISTRO E INSTALACIÓN DE MONITOR Y DOS CONTRATUERCAS DE 103 MM DIAMETRO. INCLUYE:  MATERIAL, EQUIPO, HERRAMIENTA, DESPERDICIO, MANO DE OBRA Y TODO LO NECESARIO PARA SU CORRECTA INSTALACIÓN.</t>
  </si>
  <si>
    <t>JGO</t>
  </si>
  <si>
    <t>SUMINISTRO E INSTALACIÓN DE CANAL TIPO UNISTRUT DE 4 X 4 CMS EN TRAMOS DE 3 MTS. INCLUYE:  MATERIAL, EQUIPO, HERRAMIENTA, DESPERDICIO, MANO DE OBRA Y TODO LO NECESARIO PARA SU CORRECTA INSTALACIÓN.</t>
  </si>
  <si>
    <t>TMO</t>
  </si>
  <si>
    <t>SUMINISTRO E INSTALACIÓN DE ABRAZADERA TIPO UNISTRUT DE 103 MM DIAMETRO. INCLUYE:  MATERIAL, EQUIPO, HERRAMIENTA, DESPERDICIO, MANO DE OBRA Y TODO LO NECESARIO PARA SU CORRECTA INSTALACIÓN.</t>
  </si>
  <si>
    <t>SUMINISTRO E INSTALACIÓN DE VARILLA ROSCADA GALVANIZADA DE 3/8´´ DIAM EN TRAMOS DE 3 MTS. INCLUYE:  MATERIAL, EQUIPO, HERRAMIENTA, DESPERDICIO, MANO DE OBRA Y TODO LO NECESARIO PARA SU CORRECTA INSTALACIÓN.</t>
  </si>
  <si>
    <t>MEDIA TENSIÓN</t>
  </si>
  <si>
    <t xml:space="preserve">SUMINISTRO, COLOCACIÓN Y PUESTA EN MARCHA DE TRANSFORMADOR DE DISTRIBUCIÓN TIPO PEDESTAL DE INTEMPERIE,  DE 13200V/220-127V, CONEXIÓN DELTA ESTRELLA, CON 4 DERIVACIONES 2 ARRIBA 2 ABAJO DE 2.5% CADA UNA, OPERADAS DESDE EL EXTERIOR, PARA OPERAR 0-3000 M.S.N.M., CON UNA ELEVACIÓN DE TEMPERATURA DE 150°C. INCLUYE: CARGO DIRECTO POR EL COSTO DE MANO DE OBRA Y MATERIALES REQUERIDOS, ACARREO, CONEXIONES Y PRUEBAS, TRAZO, NIVELACIÓN, ELEMENTOS DE FIJACIÓN, LIMPIEZA Y RETIRO DE SOBRANTES FUERA DE OBRA, EQUIPO DE SEGURIDAD, INSTALACIONES ESPECÍFICAS, DEPRECIACIÓN Y DEMÁS CARGOS DERIVADOS DEL USO DE EQUIPO Y HERRAMIENTA, EN CUALQUIER NIVEL. </t>
  </si>
  <si>
    <t>SUMINISTRO E INSTALACIÓN DE BASE PARA TRANSFORMADOR TRIFASICO CON REGISTRO MT TIPO 4 EN BANQUETA NORMA: CFE-BT3FRMTB4. INCLUYE:  MATERIAL, EQUIPO, HERRAMIENTA, DESPERDICIO, MANO DE OBRA Y TODO LO NECESARIO PARA SU CORRECTA INSTALACIÓN.</t>
  </si>
  <si>
    <t>SUMINISTRO E INSTALACIÓN DE CABLE DE ALUMINIO DESNUDO CAL. 2 AWG. INCLUYE:  MATERIAL, EQUIPO, HERRAMIENTA, DESPERDICIO, MANO DE OBRA Y TODO LO NECESARIO PARA SU CORRECTA INSTALACIÓN.</t>
  </si>
  <si>
    <t>SUMINISTRO E INSTALACIÓN DE TUBERIA CONDUIT PAD DE 101 MM DIAM. INCLUYE:  MATERIAL, EQUIPO, HERRAMIENTA, DESPERDICIO, MANO DE OBRA Y TODO LO NECESARIO PARA SU CORRECTA INSTALACIÓN.</t>
  </si>
  <si>
    <t>SUMINISTRO E INSTALACIÓN DE COPLE CONDUIT PVC SERVICIO PESADO 101 MM DE DIAM. INCLUYE:  MATERIAL, EQUIPO, HERRAMIENTA, DESPERDICIO, MANO DE OBRA Y TODO LO NECESARIO PARA SU CORRECTA INSTALACIÓN.</t>
  </si>
  <si>
    <t>SUMINISTRO E INSTALACIÓN DE CODO CONDUIT PVC SERVICIO PESADO 101 MM DE DIAM. INCLUYE:  MATERIAL, EQUIPO, HERRAMIENTA, DESPERDICIO, MANO DE OBRA Y TODO LO NECESARIO PARA SU CORRECTA INSTALACIÓN.</t>
  </si>
  <si>
    <t>SUMINISTRO E INSTALACIÓN DE CONECTOR CONDUIT PVC SERVICIO PESADO 101 MM DE DIAM. INCLUYE:  MATERIAL, EQUIPO, HERRAMIENTA, DESPERDICIO, MANO DE OBRA Y TODO LO NECESARIO PARA SU CORRECTA INSTALACIÓN.</t>
  </si>
  <si>
    <t>SUMINISTRO E INSTALACIÓN DE CONDULET TIPO LB DE 101 MM DE DIAM., OVALADA SERIE 9 LIGERA, CON TAPA, MCA. COOPER CROUSE HINDS. INCLUYE:  MATERIAL, EQUIPO, HERRAMIENTA, DESPERDICIO, MANO DE OBRA Y TODO LO NECESARIO PARA SU CORRECTA INSTALACIÓN.</t>
  </si>
  <si>
    <t>SUMINISTRO E INSTALACIÓN DE SOPORTE PARA TUBERIA DE 101 MM DE DIAM. EN COLUMNA VERTICAL INCLUYE: UNICANAL, EXPANSOR CON TORNILLO DE 3/8" Y ABRAZADERA TIPO UNICANAL PARA TUBO DE 101 MM DE DIAM.</t>
  </si>
  <si>
    <t>SUMINISTRO E INSTALACIÓN DE CINTA DE AISLAR DE VINIL COLOR NEGRO PARA 600V</t>
  </si>
  <si>
    <t>SUMINISTRO E INSTALACIÓN DE MEDIDOR CON BASE TIPO SOCKET DE 7X100. INCLUYE:  MATERIAL, EQUIPO, HERRAMIENTA, DESPERDICIO, MANO DE OBRA Y TODO LO NECESARIO PARA SU CORRECTA INSTALACIÓN.</t>
  </si>
  <si>
    <t>TRAMITES Y PAGOS ANTE CFE</t>
  </si>
  <si>
    <t>FUERZA TABLERO</t>
  </si>
  <si>
    <t>SUMINISTRO E INSTALACION DE TABLERO "C" TRIFASICO PARA EMPOTRAR DE  42 POLOS CON INTERRUPTOR PRINCIPAL DE 400A MARCA SQUARE D O EQUIVALENTE EN CALIDAD, ESPECIFICACIONES Y PRECIO PREVIA AUTORIZACIÓN DE LA SUPERVISION Y/O PROYECTOS DE  LA S.I.. INCLUYE: MATERIALES, CONEXIONES, DESPERDICIO, MANO DE OBRA, HERRAMIENTA, SUPERVISION Y PRUEBAS.</t>
  </si>
  <si>
    <t>SUMINISTRO E INSTALACION DE INTERRUPTOR TERMOMAGNETICO DE 1X15A MARCA SQUARE D O EQUIVALENTE EN CALIDAD, ESPECIFICACIONES Y PRECIO PREVIA AUTORIZACIÓN DE LA SUPERVISION Y/O PROYECTOS DE  LA S.I. INCLUYE: MATERIALES, CONEXIONES, DESPERDICIO, MANO DE OBRA, HERRAMIENTA, SUPERVISION Y PRUEBAS.</t>
  </si>
  <si>
    <t>SUMINISTRO E INSTALACION DE INTERRUPTOR TERMOMAGNETICO DE 1X20A MARCA SQUARE D O EQUIVALENTE EN CALIDAD,ESOECIFICACIONES Y PRECIO PREVIA AUTORIZACIÓN DE LA SUPERVISION Y/O PROYECTOS DE  LA S.I. INCLUYE: MATERIALES, CONEXIONES, DESPERDICIO, MANO DE OBRA, HERRAMIENTA, SUPERVISION Y PRUEBAS.</t>
  </si>
  <si>
    <t>SUMINISTRO E INSTALACION DE INTERRUPTOR TERMOMAGNETICO DE 3X15A MARCA SQUARE D O EQUIVALENTE EN CALIDAD,ESOECIFICACIONES Y PRECIO PREVIA AUTORIZACIÓN DE LA SUPERVISION Y/O PROYECTOS DE  LA S.I. INCLUYE: MATERIALES, CONEXIONES, DESPERDICIO, MANO DE OBRA, HERRAMIENTA, SUPERVISION Y PRUEBAS.</t>
  </si>
  <si>
    <t>SUMINISTRO E INSTALACIÓN DE CABLE DE COBRE CAL. 1/0 AWG. INCLUYE: MATERIAL, EQUIPO, HERRAMIENTA, MANO DE OBRA Y TODO LO NECESARIO PARA SU CORRECTA INSTALACIÓN.</t>
  </si>
  <si>
    <t>SUMINISTRO E INSTALACIÓN DE CABLE DE COBRE COLOR VERDE CAL. 6 AWG. INCLUYE: MATERIAL, EQUIPO, HERRAMIENTA, MANO DE OBRA Y TODO LO NECESARIO PARA SU CORRECTA INSTALACIÓN.</t>
  </si>
  <si>
    <t>SUMINISTRO Y COLOCACION DE TUBO CONDUIT PARED GRUESA 50MM  DE DIAMETRO.  INCLUYE: CONECTORES, ENCINTADO, INSTALACIÓN, HERRAMIENTAS, MANO DE OBRA Y TODO LO NECESARIO PARA SU CORRECTA INSTALACIÓN.</t>
  </si>
  <si>
    <t>SISTEMA DE TIERRAS</t>
  </si>
  <si>
    <t>SUMINISTRO E INSTALACIÓN DE ELECTRODO PARA TIERRAS FISICAS DE CARBÓN ACTIVADO DE 20 X 120 CM. PARA CALIBRE # 2/0.  MATERIAL, EQUIPO, HERRAMIENTA, DESPERDICIO, MANO DE OBRA Y TODO LO NECESARIO PARA SU CORRECTA INSTALACIÓN.</t>
  </si>
  <si>
    <t>PIEZA</t>
  </si>
  <si>
    <t>SUMINISTRO E INSTALACIÓN DE BENTONITA SÓDICA.  MATERIAL, EQUIPO, HERRAMIENTA, DESPERDICIO, MANO DE OBRA Y TODO LO NECESARIO PARA SU CORRECTA INSTALACIÓN.</t>
  </si>
  <si>
    <t>SUMINISTRO E INSTALACIÓN DE INTENSIFICADOR DE TIERRA GEM. (BULTO DE 11.36KG).  MATERIAL, EQUIPO, HERRAMIENTA, DESPERDICIO, MANO DE OBRA Y TODO LO NECESARIO PARA SU CORRECTA INSTALACIÓN.</t>
  </si>
  <si>
    <t>BTO</t>
  </si>
  <si>
    <t>SUMINISTRO E INSTALACIÓN DE CARBÓN ACTIVADO PARA TIERRAS FISICAS.  MATERIAL, EQUIPO, HERRAMIENTA, DESPERDICIO, MANO DE OBRA Y TODO LO NECESARIO PARA SU CORRECTA INSTALACIÓN.</t>
  </si>
  <si>
    <t>ESUMINISTRO E INSTALACIÓN DE XCAVACION MECANICA Y MANUAL ,EN MATERIAL TIPO 1 Y 2.  MATERIAL, EQUIPO, HERRAMIENTA, DESPERDICIO, MANO DE OBRA Y TODO LO NECESARIO PARA SU CORRECTA INSTALACIÓN.</t>
  </si>
  <si>
    <t>SUMINISTRO E INSTALACIÓN DE REGISTRO DE CONCRETO PARA PRUEBAS DE 20 X 20 CM Y 40 CM DE PROFUNDIDAD, CONSIDERANDO INSTALACIÓN DE VARILLA COPPERWELD DE 5/8" X 3.05 M, TAPA DE LÁMINA ANTIDERRAPANTE DE 3/16" CON MARCO DE ÁNGULO DE 3/16" X 1" DE 20 X 20 CM, PINTADO CON FONDO ANTICORROSIVO Y ACABADO CON PINTURA ESMALTE COLOR VERDE MATE, CON INSTALACIÓN Y NIVELACIÓN DE CONTRAMARCO DE ÁNGULO DE FIERRO DE 1/4" X 1 1/2" GALVANIZADO, PARA RECEPCIÓN DE TAPA.  MATERIAL, EQUIPO, HERRAMIENTA, DESPERDICIO, MANO DE OBRA Y TODO LO NECESARIO PARA SU CORRECTA INSTALACIÓN.</t>
  </si>
  <si>
    <t>SUMINISTRO E INSTALACIÓN DE CONEXION EN "T" HORIZONTAL SOLDABLE DE CABLE 4/0 A 4/0 AWG, PARA CABLE DE PASO Y DERIVACION HORIZONTAL.  MATERIAL, EQUIPO, HERRAMIENTA, DESPERDICIO, MANO DE OBRA Y TODO LO NECESARIO PARA SU CORRECTA INSTALACIÓN.</t>
  </si>
  <si>
    <t>SUMINISTRO E INSTALACIÓN DE CONEXION TIPO  "GT" SOLDABLE DE CABLE 4/0 A VARILLA DE TIERRA DE 5/8" DE DIAM., CABLE DE PASO A LA PARTE SUPERIOR DE LA VARILLA PARA TIERRA.  MATERIAL, EQUIPO, HERRAMIENTA, DESPERDICIO, MANO DE OBRA Y TODO LO NECESARIO PARA SU CORRECTA INSTALACIÓN.</t>
  </si>
  <si>
    <t>SUMINISTRO E INSTALACIÓN DE MOLDE PARA CONEXIÓN TERMOSOLDABLE, TIPO "T" DE CABLE DE PASO CALIBRE # 4/0 A CABLE DE DERIVACIÓN A TOPE CALIBRE # 1/0, CATÁLOGO TAC-2Q2C, MARCA CADWELD.  MATERIAL, EQUIPO, HERRAMIENTA, DESPERDICIO, MANO DE OBRA Y TODO LO NECESARIO PARA SU CORRECTA INSTALACIÓN.</t>
  </si>
  <si>
    <t>SUMINISTRO E INSTALACIÓN DE CARGA PARA CONEXIÓN SOLDABLE TIPO F20 DE CARGA 225, CATALOGO NO. 225, MARCA CADWELD.  MATERIAL, EQUIPO, HERRAMIENTA, DESPERDICIO, MANO DE OBRA Y TODO LO NECESARIO PARA SU CORRECTA INSTALACIÓN.</t>
  </si>
  <si>
    <t>SUMINISTRO E INSTALACIÓN DE CARGA PARA CONEXIÓN SOLDABLE TIPO F20 DE CARGA 125, CATALOGO NO. 125, MARCA CADWELD.  MATERIAL, EQUIPO, HERRAMIENTA, DESPERDICIO, MANO DE OBRA Y TODO LO NECESARIO PARA SU CORRECTA INSTALACIÓN.</t>
  </si>
  <si>
    <t>SUMINISTRO E INSTALACIÓN DE MANIJA PARA MOLDE.  MATERIAL, EQUIPO, HERRAMIENTA, DESPERDICIO, MANO DE OBRA Y TODO LO NECESARIO PARA SU CORRECTA INSTALACIÓN.</t>
  </si>
  <si>
    <t>SUMINISTRO E INSTALACIÓN DE CHISPERO.  MATERIAL, EQUIPO, HERRAMIENTA, DESPERDICIO, MANO DE OBRA Y TODO LO NECESARIO PARA SU CORRECTA INSTALACIÓN.</t>
  </si>
  <si>
    <t>SUMINISTRO E INSTALACIÓN DE CABLE DE COBRE DESNUDO CAL. 4/0 AWG.  MATERIAL, EQUIPO, HERRAMIENTA, DESPERDICIO, MANO DE OBRA Y TODO LO NECESARIO PARA SU CORRECTA INSTALACIÓN.</t>
  </si>
  <si>
    <t>M.L</t>
  </si>
  <si>
    <t>SUMINISTRO E INSTALACIÓN DE CABLE DE COBRE DESNUDO CAL. 2 AWG.  MATERIAL, EQUIPO, HERRAMIENTA, DESPERDICIO, MANO DE OBRA Y TODO LO NECESARIO PARA SU CORRECTA INSTALACIÓN.</t>
  </si>
  <si>
    <t>ALUMBRADO</t>
  </si>
  <si>
    <t>SUMINISTRO E INSTALACIÓN DE CABLE DE COBRE CAL. 8 AWG. INCLUYE:  MATERIAL, EQUIPO, HERRAMIENTA, DESPERDICIO, MANO DE OBRA Y TODO LO NECESARIO PARA SU CORRECTA INSTALACIÓN.</t>
  </si>
  <si>
    <t>SUMINISTRO E INSTALACIÓN DE CABLE DE COBRE CAL. 10 AWG. INCLUYE:  MATERIAL, EQUIPO, HERRAMIENTA, DESPERDICIO MANO DE OBRA Y TODO LO NECESARIO PARA SU CORRECTA INSTALACIÓN.</t>
  </si>
  <si>
    <t>SUMINISTRO E INSTALACIÓN DE CABLE DE COBRE CAL. 12 AWG. INCLUYE:  MATERIAL, EQUIPO, HERRAMIENTA, DESPERDICIO, MANO DE OBRA Y TODO LO NECESARIO PARA SU CORRECTA INSTALACIÓN.</t>
  </si>
  <si>
    <t>SUMINISTRO E INSTALACIÓN DE CABLE DE COBRE DESNUDO CAL. 12 AWG. INCLUYE: MATERIAL, EQUIPO, HERRAMIENTA, DESPERDICIO, MANO DE OBRA Y TODO LO NECESARIO PARA SU CORRECTA INSTALACIÓN.</t>
  </si>
  <si>
    <r>
      <rPr>
        <sz val="9"/>
        <color rgb="FF000000"/>
        <rFont val="Calibri, Arial"/>
      </rPr>
      <t>SUMINISTRO E INSTALACIÓN DE POLIDUCTO DE 25MM DE DIAMETRO</t>
    </r>
    <r>
      <rPr>
        <b/>
        <sz val="9"/>
        <color theme="1"/>
        <rFont val="Calibri"/>
      </rPr>
      <t>.</t>
    </r>
    <r>
      <rPr>
        <sz val="9"/>
        <color theme="1"/>
        <rFont val="Calibri"/>
      </rPr>
      <t xml:space="preserve"> INCLUYE: SUMINISTRO DE MATERIALES, GUÍA DE ALAMBRE GALVANIZADO, CORTES, DESPERDICIOS, HERRAMIENTA Y MANO DE OBRA</t>
    </r>
  </si>
  <si>
    <t>SUMINISTRO E INSTALACIÓN DE LUMINARIA VIALIA LIRA 80 WATTS 700MA, 220 VCA, 1F, 2H, 60 HZ, 3000k O EQUIVALENTE EN CALIDAD, ESPECIFICACIONES Y PRECIO PREVIA AUTORIZACIÓN DE LA SUPERVISION Y/O PROYECTOS DE  LA S.I. INCLUYE: MATERIAL, EQUIPO, HERRAMIENTA, MANO DE OBRA, PRUEBAS Y TODO LO NECESARIO PARA SU CORRECTA INSTALACIÓN.</t>
  </si>
  <si>
    <t>SUMINISTRO E INSTALACIÓN DE POSTE MARCA ODIN HISTORIC, MODELO LIL DE BRAZO VEHIUCLAR Y PEATONAL DE 6 MTS DE ALTURA PARA LUMINARIA  XT 60/90 DE 90 WATTS, CON BASE DE CONCRETO CUADRADA DE 40 X X 80 X 140 CMS PARA SU ANCLAJE  SOBRE FIRME DE CONCRETO. O EQUIVALENTE EN CALIDAD, ESPECIFICACIONES Y PRECIO PREVIA AUTORIZACIÓN DE LA SUPERVISION Y/O PROYECTOS DE  LA S.I. INCLUYE: MATERIAL, EQUIPO, HERRAMIENTA, MANO DE OBRA, PRUEBAS Y TODO LO NECESARIO PARA SU CORRECTA INSTALACIÓN.</t>
  </si>
  <si>
    <t>SUMINISTRO E INSTALACIÓN DE CAJA OCTAGONAL DE 4" X 4" DE LAMINA GALVANIZADA PARA SALIDA DE LUMINARIAS. INCLUYE: MATERIAL, EQUIPO, HERRAMIENTA, MANO DE OBRA Y TODO LO NECESARIO PARA SU CORRECTA INSTALACIÓN.</t>
  </si>
  <si>
    <t>SUMINISTRO E INSTALACIÓN DE APAGADOR SENCILLO. INCLUYE:  MATERIAL, EQUIPO, HERRAMIENTA, MANO DE OBRA Y TODO LO NECESARIO PARA SU CORRECTA INSTALACIÓN.</t>
  </si>
  <si>
    <t>SUMINISTRO E INSTALACIÓN DE CAJA CHALUPA DE 2" X 4" DE LAMINA GALVANIZADA MARCA FEMSA PARED GRUESA PARA APAGADOR SENCILLO. INCLUYE:  MATERIAL, EQUIPO, HERRAMIENTA, MANO DE OBRA Y TODO LO NECESARIO PARA SU CORRECTA INSTALACIÓN.</t>
  </si>
  <si>
    <t>SUMINISTRO E INSTALACIÓN DE CAJA CUADRADA DE 4" X 4" DE LAMINA GALVANIZADA. INCLUYE:  MATERIAL, EQUIPO, HERRAMIENTA, MANO DE OBRA Y TODO LO NECESARIO PARA SU CORRECTA INSTALACIÓN.</t>
  </si>
  <si>
    <t>SUMINISTRO E INSTALACIÓN DE CONECTOR TIPO CHUPON. INCLUYE:  MATERIAL, EQUIPO, HERRAMIENTA, MANO DE OBRA Y TODO LO NECESARIO PARA SU CORRECTA INSTALACIÓN.</t>
  </si>
  <si>
    <t>CONTACTOS</t>
  </si>
  <si>
    <t>SUMINISTRO E INSTALACIÓN DE CABLE DE COBRE DESNUDO CAL. 10 AWG. INCLUYE: MATERIAL, EQUIPO, HERRAMIENTA, DESPERDICIO, MANO DE OBRA Y TODO LO NECESARIO PARA SU CORRECTA INSTALACIÓN.</t>
  </si>
  <si>
    <r>
      <rPr>
        <sz val="9"/>
        <color rgb="FF000000"/>
        <rFont val="Calibri, Arial"/>
      </rPr>
      <t>SUMINISTRO E INSTALACIÓN DE POLIDUCTO DE 25MM DE DIAMETRO</t>
    </r>
    <r>
      <rPr>
        <b/>
        <sz val="9"/>
        <color theme="1"/>
        <rFont val="Calibri"/>
      </rPr>
      <t>.</t>
    </r>
    <r>
      <rPr>
        <sz val="9"/>
        <color theme="1"/>
        <rFont val="Calibri"/>
      </rPr>
      <t xml:space="preserve"> INCLUYE: SUMINISTRO DE MATERIALES, GUÍA DE ALAMBRE GALVANIZADO, CORTES, DESPERDICIOS, HERRAMIENTA Y MANO DE OBRA</t>
    </r>
  </si>
  <si>
    <t>SUMINISTRO E INSTALACIÓN DE CAJA CHALUPA DE 2" X 4" DE LAMINA GALVANIZADA MARCA FEMSA PARED GRUESA PARA CONTACTOS POLARIZADOS DE 15 AMPERES, 127 VOLTS. TAPA MARCA BTCINO O SILIMAR. INCLUYE:  MATERIAL, EQUIPO, HERRAMIENTA, MANO DE OBRA Y TODO LO NECESARIO PARA SU CORRECTA INSTALACIÓN.</t>
  </si>
  <si>
    <t>SUMINISTRO E INSTALACIÓN DE CONTACTO POLARIZADO DE 15 AMPERES, 127 VOLTS. TAPA MARCA BTCINO O EQUIVALENTE EN CALIDAD, ESPECIFICACIONES Y PRECIO PREVIA AUTORIZACIÓN DE LA SUPERVISION Y/O PROYECTOS DE  LA S.I. INCLUYE:  MATERIAL, EQUIPO, HERRAMIENTA, MANO DE OBRA Y TODO LO NECESARIO PARA SU CORRECTA INSTALACIÓN.</t>
  </si>
  <si>
    <t>SUMINISTRO E INSTALACIÓN DE CONTACTO POLARIZADO DE 15 AMPERES, 220 VOLTS. TAPA MARCA BTCINO O EQUIVALENTE EN CALIDAD, ESPECIFICACIONES Y PRECIO PREVIA AUTORIZACIÓN DE LA SUPERVISION Y/O PROYECTOS DE  LA S.I. INCLUYE:  MATERIAL, EQUIPO, HERRAMIENTA, MANO DE OBRA Y TODO LO NECESARIO PARA SU CORRECTA INSTALACIÓN.</t>
  </si>
  <si>
    <t>SEÑALÉTICA HORIZONTAL</t>
  </si>
  <si>
    <t>SUMINISTRO Y APLICACIÓN DE MATERIAL TERMOPLÁSTICO COLOR  BLANCO PARA PAVIMENTO, DE 40 CMS. DE ANCHO PARA RAYAS DE PARADA. INCLUYE: ESFERILLA DE VIDRIO, MATERIALES, MANO DE OBRA Y EQUIPO PARA SU TRAZO Y EJECUCION.</t>
  </si>
  <si>
    <t>SUMINISTRO Y APLICACIÓN EN FORMA DE SPRAY DE MATERIAL TERMOPLASTICO COLOR AMARILLO  PARA PAVIMENTO ASFALTICO TIPO M-7.1, DE 40 CMS. DE ANCHO, PARA  PASOS PEATONALES. INCLUYE: ESFERILLA DE VIDRIO, MATERIALES, MANO DE OBRA Y EQUIPO PARA SU TRAZO Y EJECUCION, SEGUN E.P.</t>
  </si>
  <si>
    <t>SEÑALÉTICA VERTICAL</t>
  </si>
  <si>
    <t>SUMINISTRO E INSTALACION DE SEÑAL RESTRICTIVA SR-9, DE 71 X 71 CMS. FABRICADA EN LAMINA GALVANIZADA CAL. 16 EN ACABADO FONDO REFLEJANTE GRADO DIAMANTE E IMPRESIÓN SERIGRAFICA A 2 TINTAS, CHAROLA. CON  POSTE PTR GALVANIZADO DE 2" X 2" X 3.00 MTS. TORNILLERIA, EXCAVACION, CONCRETO, INCLUYE;  ACESORIOS, MATERIALES, DESPERDICIOS,HERRAMIENTA, EQUIPO,MANO DE OBRA Y TODO LO NECESARIO PARA SU CORRETA INSTALACION</t>
  </si>
  <si>
    <t>SUMINISTRO E INSTALACION DE SEÑAL PREVENTIVA SP-32 (PEATONES), DE 71 X 71 CM. FABRICADA EN LAMINA GALVANIZADA  CAL. 16 EN ACABADO FONDO REFLEJANTE GRADO DIAMANTE E IMPRESIÓN SERIGRAFICA, CHAROLA.CON  POSTE PTR GALVANIZADO DE 2" X 2" X 3.00 MTS. TORNILLERIA, EXCAVACION, CONCRETO, INCLUYE;  ACESORIOS, MATERIALES, DESPERDICIOS,HERRAMIENTA, EQUIPO,MANO DE OBRA Y TODO LO NECESARIO PARA SU CORRETA INSTALACION</t>
  </si>
  <si>
    <t>SUMINISTRO, FABRICACIÓN E INSTALACIÓN DE TOTEMS DE ACERO DE 4.00 M DE ALTURA CON PANTALLAS LED PARA INFORMACIÓN CON CIMENTACION CON SOPORTE DE ANCLAJE DE ESTRUCTURA CON SISTEMA DE ILUMINACION CON REGISTROS, LAMPARAS CABLEADO Y CONEXION A REGISTRO PREVIO DE ALIMETACION ELECTRICA, CABLEADO CON SALIDAS DE VOZ Y DATOS Y SOFTWARE PARA CONTROL DE PROYECCIONES EN PANTALLAS.  INCLUYE: MATERIALES, DESPERCIOS, COSUMIBLES, HERRAMIENTA, EQUIPO, MANO DE OBRA,  GRUA, FLETE, SUPERVISIÓN, LIMPIEZA EN ÁREA DE TRABAJO Y TODO LO NECESARIO PARA SU CORRECTA EJECUCIÓN.</t>
  </si>
  <si>
    <t>SITE (CONTROL DE VOZ Y DATOS )</t>
  </si>
  <si>
    <t>SUMINISTRO E INSTALACION DE RACK METALICO PARA LA COLOCACION DE EQUIPO DE CONTROL DE TECONOLOGIAS "SITE"  , CON LAS CARACTERISTICAS INDICADAS POR EL PROVEDOR DE SERVICIO DE TECNOLOGIAS,</t>
  </si>
  <si>
    <t>AREA COMUN  (TRANSFORMADOR Y CONTENEDRORES)</t>
  </si>
  <si>
    <t>TRAZO Y NIVELACIÓN DE LA OBRA, UTILIZANDO BANCOS DE NIVEL GEOREFRENCIADOS Y ESTABLECIENDO REFERENCIAS DE CAMPO, INCLUYE: BRIGADA DE TOPOGRAFIA DURANTE EL TIEMPO QUE DURE LA OBRA, EQUIPO, MATERIALES, HERRAMIENTA Y MANO DE OBRA.</t>
  </si>
  <si>
    <t>CONSTRUCCIÓN DE FIRME PARA BANQUETA DE CONCRETO PREMEZCLADO F'C=200 KG/CM2. DE 10 CM. DE ESPESOR. AGREGADO MÁXIMO DE 19MM ARMADO CON MALLA ELECTROSOLDADA 6X6-10/10, JUNTAS DE CONTROL REALIZADA CON DISCO  DE DIAMANTE EN AMBOS SENTIDOS DONDE APLIQUE CON PROFUNDIDAD DE 3 CENTÍMETROS A CADA 3 METROS,   COMPACTACIÓN DE TERRENO, RELLENO COMPACTADO CON MATERIAL PRODUCTO DE EXCAVACION, CIMBRADO Y DESIMBRADO, COLADO, VIBRADO, CURADO CON CURAFEST APLICADO CON ASPERSOR RIEGO DE LA SUPERFICIE,  INCLUYE: FLETES, COLOCACIÓN, ACARREOS, MATERIALES, DESPERDICIOS, HERRAMIENTA, EQUIPO, MANO DE OBRA Y TODO LO NECESARIO PARA SU CORRECTA EJECUCIÓN.</t>
  </si>
  <si>
    <t>SUMINISTRO Y FABRICACION DE ZAPATA TIPO Z-1 DE 1.80 X 1.80 X .25 MTS A BASE DE CONCRETO DE  F'C=250 KG/CM2 , ACERO DE REFUERZO CON DOBLE PARRILLA DE VARILLAS #5@20CMS CON CIMBRA COMUN  (VER DETALLE EN PLANO) CON PLANTILLA DE CONCRETO DE  F'C=100 KG/CM2 5 CM DE ESPESOR     INCLUYE: CIMBRA, DESIMBRADO, MADERA, CLAVOS, MATERIALES, DESPERDICIO, EQUIPO, HERRAMIENTA, MANO DE OBRA, LIMPIEZA, RETIRO DE ESCOMBRO A LUGAR AUTORIZADO POR SUPERVISION Y TODO LO NECESARIO PARA SU CORRECTA EJECUCION</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</si>
  <si>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</si>
  <si>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</si>
  <si>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CERRAMIENTO DE CONCRETO DE 15 X 20 CM,  FABRICADO CON CONCRETO PREMEZCLADO EN PLANTA DOSIFICADORA DE F'C=200 KG/CM2, ARMADO CON 4 VRS. 1/2" Y ESTRIBOS DE ALAMBRON @20CM. INCLUYE: MATERIALES, CIMBRA, DESCIMBRA, CURADO DE CONCRETO, ACERO DE REFUERZO, CORTES, ALAMBRE RECOCIDO,  HERRAMIENTA, EQUIPO, ELEVACIONES, ACARREOS, ANDAMIAJES Y MANO DE OBRA</t>
  </si>
  <si>
    <t>CONCRETO PREMEZCLADO EN PLANTA DOSIFICADORA PARA DALAS DE DESPLANTE DE FC=250 KG/CM2, TMA 3/4", REVENIMIENTO DE 16-18 CM, COLADO SEGÚN LAS NORMAS DEL ACI, CURADO CON MEMBRANA.INCLUYE: SUMINISTRO, COLOCACIÓN, VIBRADO, BOMBEO, DESPERDICIOS, MANO DE OBRA, HERRAMIENTAS Y EQUIPO.</t>
  </si>
  <si>
    <t>VARIOS</t>
  </si>
  <si>
    <t xml:space="preserve">LIMPIEZA </t>
  </si>
  <si>
    <t>LIMPIEZA FINAL DE LA OBRA Y DURANTE EL PERIODO DE EJECUCION DE LA MISMA.  INCLUYE: RETIRO DE MATERIALES SOBRANTES, DESPERDICIOS, ACARREOS, MATERIALES, EQUIPO  Y MANO DE OBRA.</t>
  </si>
  <si>
    <t>PLANOS DE OBRA TERMINADA</t>
  </si>
  <si>
    <t>ELABORACIÓN DE PLANOS DE OBRA TERMINADA ESCALA 1:500.  ELABORADO EN AUTO CAD 2014, EN ARCHIVO ELECTRONICO (CD) E IMPRESO EN PAPEL TAMAÑO DOBLE CARTA. TODA LA PAPELERIA QUE SE ENTREGUE DEBE ESTAR DEBIDAMENTE FIRMADA POR EL REPRESENTANTE LEGAL.</t>
  </si>
  <si>
    <t>SUBTOTAL</t>
  </si>
  <si>
    <t>IVA</t>
  </si>
  <si>
    <t>TOTAL</t>
  </si>
  <si>
    <t>IMPORTE TOTAL CON LETRA: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</si>
</sst>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quot;$&quot;* #,##0.00_-;_-&quot;$&quot;* &quot;-&quot;??_-;_-@"/>
    <numFmt numFmtId="165" formatCode="[$$]#,##0.00"/>
    <numFmt numFmtId="166" formatCode="yyyy\.m"/>
  </numFmts>
  <fonts count="45">
    <font>
      <sz val="11"/>
      <color theme="1"/>
      <name val="Arial"/>
    </font>
    <font>
      <b/>
      <sz val="10"/>
      <color theme="1"/>
      <name val="Arial"/>
    </font>
    <font>
      <b/>
      <sz val="10"/>
      <color theme="1"/>
      <name val="Swis721 lt bt"/>
    </font>
    <font>
      <b/>
      <sz val="10"/>
      <color theme="1"/>
      <name val="Swis721 bt"/>
    </font>
    <font>
      <sz val="10"/>
      <color theme="1"/>
      <name val="Swis721 lt bt"/>
    </font>
    <font>
      <b/>
      <sz val="9"/>
      <color theme="1"/>
      <name val="Swis721 lt bt"/>
    </font>
    <font>
      <sz val="11"/>
      <color theme="1"/>
      <name val="Swis721 lt bt"/>
    </font>
    <font>
      <sz val="10"/>
      <color theme="1"/>
      <name val="Arial"/>
    </font>
    <font>
      <b/>
      <sz val="10"/>
      <color rgb="FF000000"/>
      <name val="Swis721 bt"/>
    </font>
    <font>
      <b/>
      <sz val="10"/>
      <color rgb="FFFFFFFF"/>
      <name val="Swis721 lt bt"/>
    </font>
    <font>
      <sz val="11"/>
      <color theme="1"/>
      <name val="Calibri"/>
    </font>
    <font>
      <b/>
      <sz val="9"/>
      <color theme="1"/>
      <name val="Arial"/>
    </font>
    <font>
      <sz val="11"/>
      <color theme="1"/>
      <name val="Calibri"/>
    </font>
    <font>
      <sz val="9"/>
      <color theme="1"/>
      <name val="Arial"/>
    </font>
    <font>
      <b/>
      <sz val="9"/>
      <color rgb="FF000000"/>
      <name val="Arial"/>
    </font>
    <font>
      <b/>
      <sz val="9"/>
      <color theme="0"/>
      <name val="Arial"/>
    </font>
    <font>
      <sz val="10"/>
      <color rgb="FF263238"/>
      <name val="Swis721 lt bt"/>
    </font>
    <font>
      <sz val="10"/>
      <color rgb="FFFF0000"/>
      <name val="Arial"/>
    </font>
    <font>
      <sz val="10"/>
      <color rgb="FF000000"/>
      <name val="Arial"/>
    </font>
    <font>
      <sz val="11"/>
      <color theme="1"/>
      <name val="Swis721 lt bt"/>
    </font>
    <font>
      <b/>
      <sz val="10"/>
      <color rgb="FF3F3F3F"/>
      <name val="Arial"/>
    </font>
    <font>
      <b/>
      <sz val="9"/>
      <color rgb="FFFFFFFF"/>
      <name val="Arial"/>
    </font>
    <font>
      <sz val="10"/>
      <color rgb="FF3F3F3F"/>
      <name val="Arial"/>
    </font>
    <font>
      <sz val="10"/>
      <color rgb="FF3F3F3F"/>
      <name val="Swis721 lt bt"/>
    </font>
    <font>
      <sz val="11"/>
      <color rgb="FF3F3F3F"/>
      <name val="Calibri"/>
    </font>
    <font>
      <sz val="9"/>
      <color theme="1"/>
      <name val="Calibri"/>
    </font>
    <font>
      <sz val="8"/>
      <color theme="1"/>
      <name val="Arial"/>
    </font>
    <font>
      <sz val="9"/>
      <color rgb="FFFF0000"/>
      <name val="Calibri"/>
    </font>
    <font>
      <b/>
      <sz val="10"/>
      <color rgb="FFFF0000"/>
      <name val="Arial"/>
    </font>
    <font>
      <b/>
      <sz val="10"/>
      <color theme="1"/>
      <name val="Calibri"/>
    </font>
    <font>
      <sz val="9"/>
      <color rgb="FF000000"/>
      <name val="Arial"/>
    </font>
    <font>
      <sz val="10"/>
      <color rgb="FF263238"/>
      <name val="Arial"/>
    </font>
    <font>
      <sz val="9"/>
      <color rgb="FF000000"/>
      <name val="Calibri"/>
    </font>
    <font>
      <sz val="11"/>
      <color rgb="FFFF0000"/>
      <name val="Arial"/>
    </font>
    <font>
      <sz val="11"/>
      <color rgb="FF000000"/>
      <name val="Arial"/>
    </font>
    <font>
      <b/>
      <sz val="10"/>
      <color rgb="FFFFFFFF"/>
      <name val="Arial"/>
    </font>
    <font>
      <sz val="9"/>
      <color theme="8"/>
      <name val="Arial"/>
    </font>
    <font>
      <sz val="11"/>
      <color rgb="FF000000"/>
      <name val="Calibri"/>
    </font>
    <font>
      <sz val="11"/>
      <color theme="1"/>
      <name val="Arial"/>
    </font>
    <font>
      <b/>
      <sz val="11"/>
      <color theme="1"/>
      <name val="Swis721 bt"/>
    </font>
    <font>
      <b/>
      <sz val="12"/>
      <color theme="1"/>
      <name val="Swis721 bt"/>
    </font>
    <font>
      <sz val="11"/>
      <name val="Arial"/>
    </font>
    <font>
      <b/>
      <sz val="9"/>
      <color theme="1"/>
      <name val="Calibri"/>
    </font>
    <font>
      <sz val="8"/>
      <color rgb="FF000000"/>
      <name val="Arial"/>
    </font>
    <font>
      <sz val="9"/>
      <color rgb="FF000000"/>
      <name val="Calibri, Arial"/>
    </font>
  </fonts>
  <fills count="8">
    <fill>
      <patternFill patternType="none"/>
    </fill>
    <fill>
      <patternFill patternType="gray125"/>
    </fill>
    <fill>
      <patternFill patternType="solid">
        <fgColor rgb="FFFFCC00"/>
        <bgColor rgb="FFFFCC00"/>
      </patternFill>
    </fill>
    <fill>
      <patternFill patternType="solid">
        <fgColor rgb="FF7030A0"/>
        <bgColor rgb="FF7030A0"/>
      </patternFill>
    </fill>
    <fill>
      <patternFill patternType="solid">
        <fgColor rgb="FFD8D8D8"/>
        <bgColor rgb="FFD8D8D8"/>
      </patternFill>
    </fill>
    <fill>
      <patternFill patternType="solid">
        <fgColor rgb="FFD9EAD3"/>
        <bgColor rgb="FFD9EAD3"/>
      </patternFill>
    </fill>
    <fill>
      <patternFill patternType="solid">
        <fgColor rgb="FFFFFFFF"/>
        <bgColor rgb="FFFFFFFF"/>
      </patternFill>
    </fill>
    <fill>
      <patternFill patternType="solid">
        <fgColor rgb="FFCCCCCC"/>
        <bgColor rgb="FFCCCCCC"/>
      </patternFill>
    </fill>
  </fills>
  <borders count="8">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83">
    <xf numFmtId="0" fontId="0" fillId="0" borderId="0" xfId="0" applyFont="1" applyAlignment="1"/>
    <xf numFmtId="0" fontId="1" fillId="0" borderId="0" xfId="0" applyFont="1" applyAlignment="1">
      <alignment vertical="top" wrapText="1"/>
    </xf>
    <xf numFmtId="0" fontId="2" fillId="0" borderId="0" xfId="0" applyFont="1" applyAlignment="1">
      <alignment vertical="top" wrapText="1"/>
    </xf>
    <xf numFmtId="164" fontId="2" fillId="0" borderId="0" xfId="0" applyNumberFormat="1" applyFont="1" applyAlignment="1">
      <alignment horizontal="right" vertical="top" wrapText="1"/>
    </xf>
    <xf numFmtId="164" fontId="3" fillId="0" borderId="0" xfId="0" applyNumberFormat="1" applyFont="1" applyAlignment="1">
      <alignment horizontal="left" vertical="top" wrapText="1"/>
    </xf>
    <xf numFmtId="0" fontId="2" fillId="0" borderId="0" xfId="0" applyFont="1" applyAlignment="1">
      <alignment horizontal="center" vertical="top" wrapText="1"/>
    </xf>
    <xf numFmtId="164" fontId="4" fillId="0" borderId="0" xfId="0" applyNumberFormat="1" applyFont="1" applyAlignment="1">
      <alignment horizontal="right" vertical="top" wrapText="1"/>
    </xf>
    <xf numFmtId="164" fontId="4" fillId="0" borderId="0" xfId="0" applyNumberFormat="1" applyFont="1" applyAlignment="1">
      <alignment horizontal="center" vertical="top" wrapText="1"/>
    </xf>
    <xf numFmtId="0" fontId="5" fillId="0" borderId="0" xfId="0" applyFont="1" applyAlignment="1">
      <alignment vertical="top" wrapText="1"/>
    </xf>
    <xf numFmtId="0" fontId="6" fillId="0" borderId="0" xfId="0" applyFont="1" applyAlignment="1">
      <alignment vertical="top" wrapText="1"/>
    </xf>
    <xf numFmtId="164" fontId="4" fillId="0" borderId="0" xfId="0" applyNumberFormat="1" applyFont="1" applyAlignment="1">
      <alignment vertical="top" wrapText="1"/>
    </xf>
    <xf numFmtId="39" fontId="3" fillId="0" borderId="0" xfId="0" applyNumberFormat="1" applyFont="1" applyAlignment="1">
      <alignment vertical="center"/>
    </xf>
    <xf numFmtId="0" fontId="7" fillId="0" borderId="0" xfId="0" applyFont="1" applyAlignment="1">
      <alignment horizontal="left" vertical="center" wrapText="1"/>
    </xf>
    <xf numFmtId="39" fontId="2" fillId="0" borderId="0" xfId="0" applyNumberFormat="1" applyFont="1" applyAlignment="1">
      <alignment vertical="top" wrapText="1"/>
    </xf>
    <xf numFmtId="0" fontId="4" fillId="0" borderId="0" xfId="0" applyFont="1" applyAlignment="1">
      <alignment horizontal="center" vertical="top" wrapText="1"/>
    </xf>
    <xf numFmtId="0" fontId="4" fillId="0" borderId="0" xfId="0" quotePrefix="1" applyFont="1" applyAlignment="1">
      <alignment horizontal="right" vertical="top" wrapText="1"/>
    </xf>
    <xf numFmtId="4" fontId="4" fillId="0" borderId="1" xfId="0" applyNumberFormat="1" applyFont="1" applyBorder="1" applyAlignment="1">
      <alignment horizontal="center" vertical="top" wrapText="1"/>
    </xf>
    <xf numFmtId="0" fontId="8" fillId="2" borderId="2" xfId="0" applyFont="1" applyFill="1" applyBorder="1" applyAlignment="1">
      <alignment horizontal="center" vertical="center" wrapText="1"/>
    </xf>
    <xf numFmtId="164" fontId="8" fillId="2" borderId="2" xfId="0" applyNumberFormat="1" applyFont="1" applyFill="1" applyBorder="1" applyAlignment="1">
      <alignment horizontal="center" vertical="center" wrapText="1"/>
    </xf>
    <xf numFmtId="4" fontId="8" fillId="2" borderId="2" xfId="0" applyNumberFormat="1" applyFont="1" applyFill="1" applyBorder="1" applyAlignment="1">
      <alignment horizontal="center" vertical="center" wrapText="1"/>
    </xf>
    <xf numFmtId="0" fontId="9" fillId="3" borderId="3" xfId="0" applyFont="1" applyFill="1" applyBorder="1" applyAlignment="1">
      <alignment vertical="top"/>
    </xf>
    <xf numFmtId="0" fontId="4" fillId="3" borderId="3" xfId="0" applyFont="1" applyFill="1" applyBorder="1" applyAlignment="1">
      <alignment wrapText="1"/>
    </xf>
    <xf numFmtId="0" fontId="10" fillId="0" borderId="0" xfId="0" applyFont="1"/>
    <xf numFmtId="0" fontId="11" fillId="0" borderId="0" xfId="0" applyFont="1" applyAlignment="1">
      <alignment vertical="top" wrapText="1"/>
    </xf>
    <xf numFmtId="4" fontId="2" fillId="0" borderId="0" xfId="0" applyNumberFormat="1" applyFont="1" applyAlignment="1">
      <alignment horizontal="center" vertical="top" wrapText="1"/>
    </xf>
    <xf numFmtId="0" fontId="11" fillId="0" borderId="0" xfId="0" applyFont="1" applyAlignment="1">
      <alignment horizontal="center" vertical="top" wrapText="1"/>
    </xf>
    <xf numFmtId="0" fontId="7" fillId="0" borderId="0" xfId="0" applyFont="1" applyAlignment="1">
      <alignment horizontal="center" vertical="center" wrapText="1"/>
    </xf>
    <xf numFmtId="0" fontId="12" fillId="0" borderId="0" xfId="0" applyFont="1"/>
    <xf numFmtId="0" fontId="7" fillId="0" borderId="0" xfId="0" applyFont="1" applyAlignment="1">
      <alignment horizontal="left" vertical="top" wrapText="1"/>
    </xf>
    <xf numFmtId="4" fontId="4" fillId="0" borderId="0" xfId="0" applyNumberFormat="1" applyFont="1" applyAlignment="1">
      <alignment horizontal="center" vertical="top" wrapText="1"/>
    </xf>
    <xf numFmtId="39" fontId="2" fillId="0" borderId="0" xfId="0" applyNumberFormat="1" applyFont="1" applyAlignment="1">
      <alignment horizontal="left" vertical="top" wrapText="1"/>
    </xf>
    <xf numFmtId="39" fontId="2" fillId="0" borderId="0" xfId="0" applyNumberFormat="1" applyFont="1" applyAlignment="1">
      <alignment horizontal="center" vertical="top" wrapText="1"/>
    </xf>
    <xf numFmtId="0" fontId="13" fillId="0" borderId="0" xfId="0" applyFont="1" applyAlignment="1">
      <alignment horizontal="left" vertical="top" wrapText="1"/>
    </xf>
    <xf numFmtId="4" fontId="7" fillId="0" borderId="1" xfId="0" applyNumberFormat="1" applyFont="1" applyBorder="1" applyAlignment="1">
      <alignment vertical="top" wrapText="1"/>
    </xf>
    <xf numFmtId="0" fontId="14" fillId="2" borderId="2" xfId="0" applyFont="1" applyFill="1" applyBorder="1" applyAlignment="1">
      <alignment horizontal="center" vertical="center" wrapText="1"/>
    </xf>
    <xf numFmtId="0" fontId="15" fillId="3" borderId="3" xfId="0" applyFont="1" applyFill="1" applyBorder="1" applyAlignment="1">
      <alignment horizontal="left" vertical="center" wrapText="1"/>
    </xf>
    <xf numFmtId="2" fontId="4" fillId="3" borderId="3" xfId="0" applyNumberFormat="1" applyFont="1" applyFill="1" applyBorder="1" applyAlignment="1">
      <alignment horizontal="center" vertical="top" wrapText="1"/>
    </xf>
    <xf numFmtId="0" fontId="16" fillId="4" borderId="3" xfId="0" applyFont="1" applyFill="1" applyBorder="1" applyAlignment="1">
      <alignment horizontal="center" vertical="top"/>
    </xf>
    <xf numFmtId="0" fontId="11" fillId="4" borderId="3" xfId="0" applyFont="1" applyFill="1" applyBorder="1" applyAlignment="1">
      <alignment horizontal="left" vertical="center" wrapText="1"/>
    </xf>
    <xf numFmtId="0" fontId="4" fillId="4" borderId="3" xfId="0" applyFont="1" applyFill="1" applyBorder="1" applyAlignment="1">
      <alignment horizontal="center" vertical="top" wrapText="1"/>
    </xf>
    <xf numFmtId="4" fontId="4" fillId="4" borderId="3" xfId="0" applyNumberFormat="1" applyFont="1" applyFill="1" applyBorder="1" applyAlignment="1">
      <alignment horizontal="center" vertical="top" wrapText="1"/>
    </xf>
    <xf numFmtId="164" fontId="4" fillId="4" borderId="3" xfId="0" applyNumberFormat="1" applyFont="1" applyFill="1" applyBorder="1" applyAlignment="1">
      <alignment horizontal="right" vertical="top" wrapText="1"/>
    </xf>
    <xf numFmtId="4" fontId="4" fillId="4" borderId="3" xfId="0" applyNumberFormat="1" applyFont="1" applyFill="1" applyBorder="1" applyAlignment="1">
      <alignment vertical="top" wrapText="1"/>
    </xf>
    <xf numFmtId="0" fontId="7" fillId="5" borderId="0" xfId="0" applyFont="1" applyFill="1" applyAlignment="1">
      <alignment horizontal="center" vertical="center"/>
    </xf>
    <xf numFmtId="0" fontId="13" fillId="0" borderId="0" xfId="0" applyFont="1" applyAlignment="1">
      <alignment horizontal="left" vertical="center" wrapText="1"/>
    </xf>
    <xf numFmtId="4" fontId="7" fillId="0" borderId="0" xfId="0" applyNumberFormat="1" applyFont="1" applyAlignment="1">
      <alignment horizontal="center" vertical="center" wrapText="1"/>
    </xf>
    <xf numFmtId="165" fontId="17" fillId="0" borderId="0" xfId="0" applyNumberFormat="1" applyFont="1" applyAlignment="1">
      <alignment horizontal="center" vertical="center"/>
    </xf>
    <xf numFmtId="0" fontId="7" fillId="0" borderId="0" xfId="0" applyFont="1" applyAlignment="1">
      <alignment horizontal="center" vertical="center"/>
    </xf>
    <xf numFmtId="165" fontId="18" fillId="0" borderId="0" xfId="0" applyNumberFormat="1" applyFont="1" applyAlignment="1">
      <alignment horizontal="center" vertical="center" wrapText="1"/>
    </xf>
    <xf numFmtId="0" fontId="7" fillId="4" borderId="3" xfId="0" applyFont="1" applyFill="1" applyBorder="1" applyAlignment="1">
      <alignment horizontal="center" vertical="center" wrapText="1"/>
    </xf>
    <xf numFmtId="165" fontId="17" fillId="4" borderId="3" xfId="0" applyNumberFormat="1" applyFont="1" applyFill="1" applyBorder="1" applyAlignment="1">
      <alignment horizontal="center" vertical="center" wrapText="1"/>
    </xf>
    <xf numFmtId="165" fontId="7" fillId="4" borderId="3" xfId="0" applyNumberFormat="1" applyFont="1" applyFill="1" applyBorder="1" applyAlignment="1">
      <alignment horizontal="center" vertical="center" wrapText="1"/>
    </xf>
    <xf numFmtId="0" fontId="10" fillId="0" borderId="0" xfId="0" applyFont="1" applyAlignment="1">
      <alignment vertical="top"/>
    </xf>
    <xf numFmtId="0" fontId="13" fillId="0" borderId="0" xfId="0" applyFont="1" applyAlignment="1">
      <alignment wrapText="1"/>
    </xf>
    <xf numFmtId="4" fontId="19" fillId="0" borderId="0" xfId="0" applyNumberFormat="1" applyFont="1" applyAlignment="1">
      <alignment horizontal="center" wrapText="1"/>
    </xf>
    <xf numFmtId="4" fontId="10" fillId="0" borderId="0" xfId="0" applyNumberFormat="1" applyFont="1" applyAlignment="1">
      <alignment vertical="top"/>
    </xf>
    <xf numFmtId="0" fontId="13" fillId="6" borderId="0" xfId="0" applyFont="1" applyFill="1" applyAlignment="1">
      <alignment wrapText="1"/>
    </xf>
    <xf numFmtId="4" fontId="7" fillId="0" borderId="0" xfId="0" applyNumberFormat="1" applyFont="1" applyAlignment="1">
      <alignment horizontal="center" vertical="center"/>
    </xf>
    <xf numFmtId="0" fontId="13" fillId="0" borderId="0" xfId="0" applyFont="1" applyAlignment="1">
      <alignment horizontal="left" vertical="center" wrapText="1"/>
    </xf>
    <xf numFmtId="0" fontId="7" fillId="0" borderId="0" xfId="0" applyFont="1" applyAlignment="1">
      <alignment horizontal="center" vertical="center" wrapText="1"/>
    </xf>
    <xf numFmtId="165" fontId="7" fillId="0" borderId="0" xfId="0" applyNumberFormat="1" applyFont="1" applyAlignment="1">
      <alignment horizontal="center" vertical="center"/>
    </xf>
    <xf numFmtId="0" fontId="11" fillId="4" borderId="3" xfId="0" applyFont="1" applyFill="1" applyBorder="1" applyAlignment="1">
      <alignment horizontal="left" vertical="center" wrapText="1"/>
    </xf>
    <xf numFmtId="0" fontId="13" fillId="0" borderId="0" xfId="0" applyFont="1" applyAlignment="1">
      <alignment wrapText="1"/>
    </xf>
    <xf numFmtId="0" fontId="7" fillId="0" borderId="0" xfId="0" applyFont="1" applyAlignment="1">
      <alignment horizontal="center" vertical="center" wrapText="1"/>
    </xf>
    <xf numFmtId="4" fontId="7" fillId="0" borderId="0" xfId="0" applyNumberFormat="1" applyFont="1" applyAlignment="1">
      <alignment horizontal="center" vertical="center" wrapText="1"/>
    </xf>
    <xf numFmtId="4" fontId="17" fillId="0" borderId="0" xfId="0" applyNumberFormat="1" applyFont="1" applyAlignment="1">
      <alignment horizontal="center" vertical="center" wrapText="1"/>
    </xf>
    <xf numFmtId="0" fontId="13" fillId="0" borderId="0" xfId="0" applyFont="1"/>
    <xf numFmtId="0" fontId="13" fillId="0" borderId="0" xfId="0" applyFont="1" applyAlignment="1">
      <alignment wrapText="1"/>
    </xf>
    <xf numFmtId="0" fontId="12" fillId="0" borderId="0" xfId="0" applyFont="1" applyAlignment="1">
      <alignment horizontal="center"/>
    </xf>
    <xf numFmtId="0" fontId="20" fillId="3" borderId="3" xfId="0" applyFont="1" applyFill="1" applyBorder="1" applyAlignment="1">
      <alignment horizontal="center" vertical="center"/>
    </xf>
    <xf numFmtId="0" fontId="21" fillId="3" borderId="3" xfId="0" applyFont="1" applyFill="1" applyBorder="1" applyAlignment="1">
      <alignment horizontal="left" vertical="center" wrapText="1"/>
    </xf>
    <xf numFmtId="0" fontId="22" fillId="3" borderId="3" xfId="0" applyFont="1" applyFill="1" applyBorder="1" applyAlignment="1">
      <alignment horizontal="center" vertical="center" wrapText="1"/>
    </xf>
    <xf numFmtId="4" fontId="22" fillId="3" borderId="3" xfId="0" applyNumberFormat="1" applyFont="1" applyFill="1" applyBorder="1" applyAlignment="1">
      <alignment horizontal="center" vertical="center" wrapText="1"/>
    </xf>
    <xf numFmtId="165" fontId="17" fillId="3" borderId="3" xfId="0" applyNumberFormat="1" applyFont="1" applyFill="1" applyBorder="1" applyAlignment="1">
      <alignment horizontal="center" vertical="center" wrapText="1"/>
    </xf>
    <xf numFmtId="0" fontId="23" fillId="3" borderId="3" xfId="0" applyFont="1" applyFill="1" applyBorder="1" applyAlignment="1">
      <alignment wrapText="1"/>
    </xf>
    <xf numFmtId="165" fontId="22" fillId="3" borderId="3" xfId="0" applyNumberFormat="1" applyFont="1" applyFill="1" applyBorder="1" applyAlignment="1">
      <alignment horizontal="center" vertical="center" wrapText="1"/>
    </xf>
    <xf numFmtId="0" fontId="24" fillId="0" borderId="0" xfId="0" applyFont="1"/>
    <xf numFmtId="0" fontId="25" fillId="0" borderId="0" xfId="0" applyFont="1" applyAlignment="1">
      <alignment horizontal="left" vertical="top" wrapText="1"/>
    </xf>
    <xf numFmtId="0" fontId="26" fillId="0" borderId="0" xfId="0" applyFont="1" applyAlignment="1">
      <alignment vertical="top" wrapText="1"/>
    </xf>
    <xf numFmtId="0" fontId="27" fillId="0" borderId="0" xfId="0" applyFont="1" applyAlignment="1">
      <alignment horizontal="left" vertical="top" wrapText="1"/>
    </xf>
    <xf numFmtId="165" fontId="7" fillId="0" borderId="0" xfId="0" applyNumberFormat="1" applyFont="1" applyAlignment="1">
      <alignment horizontal="center" vertical="center" wrapText="1"/>
    </xf>
    <xf numFmtId="0" fontId="13" fillId="0" borderId="0" xfId="0" applyFont="1" applyAlignment="1">
      <alignment vertical="center" wrapText="1"/>
    </xf>
    <xf numFmtId="4" fontId="7" fillId="0" borderId="0" xfId="0" applyNumberFormat="1" applyFont="1" applyAlignment="1">
      <alignment horizontal="center" vertical="center"/>
    </xf>
    <xf numFmtId="0" fontId="1" fillId="4" borderId="3" xfId="0" applyFont="1" applyFill="1" applyBorder="1" applyAlignment="1">
      <alignment horizontal="center" vertical="center"/>
    </xf>
    <xf numFmtId="0" fontId="11" fillId="4" borderId="3" xfId="0" applyFont="1" applyFill="1" applyBorder="1" applyAlignment="1">
      <alignment vertical="center"/>
    </xf>
    <xf numFmtId="0" fontId="1" fillId="4" borderId="3" xfId="0" applyFont="1" applyFill="1" applyBorder="1" applyAlignment="1">
      <alignment horizontal="center" vertical="center" wrapText="1"/>
    </xf>
    <xf numFmtId="4" fontId="1" fillId="4" borderId="3" xfId="0" applyNumberFormat="1" applyFont="1" applyFill="1" applyBorder="1" applyAlignment="1">
      <alignment horizontal="center" vertical="center" wrapText="1"/>
    </xf>
    <xf numFmtId="165" fontId="28" fillId="4" borderId="3" xfId="0" applyNumberFormat="1" applyFont="1" applyFill="1" applyBorder="1" applyAlignment="1">
      <alignment horizontal="center" vertical="center" wrapText="1"/>
    </xf>
    <xf numFmtId="4" fontId="29" fillId="4" borderId="3" xfId="0" applyNumberFormat="1" applyFont="1" applyFill="1" applyBorder="1" applyAlignment="1">
      <alignment vertical="top" wrapText="1"/>
    </xf>
    <xf numFmtId="165" fontId="1" fillId="4" borderId="3" xfId="0" applyNumberFormat="1" applyFont="1" applyFill="1" applyBorder="1" applyAlignment="1">
      <alignment horizontal="center" vertical="center" wrapText="1"/>
    </xf>
    <xf numFmtId="164" fontId="1" fillId="0" borderId="0" xfId="0" applyNumberFormat="1" applyFont="1" applyAlignment="1">
      <alignment vertical="top" wrapText="1"/>
    </xf>
    <xf numFmtId="0" fontId="13" fillId="0" borderId="0" xfId="0" applyFont="1" applyAlignment="1">
      <alignment vertical="top" wrapText="1"/>
    </xf>
    <xf numFmtId="166" fontId="30" fillId="0" borderId="0" xfId="0" applyNumberFormat="1" applyFont="1" applyAlignment="1">
      <alignment vertical="top" wrapText="1"/>
    </xf>
    <xf numFmtId="0" fontId="13" fillId="0" borderId="0" xfId="0" applyFont="1" applyAlignment="1">
      <alignment vertical="center" wrapText="1"/>
    </xf>
    <xf numFmtId="4" fontId="17" fillId="0" borderId="0" xfId="0" applyNumberFormat="1" applyFont="1" applyAlignment="1">
      <alignment horizontal="center" vertical="center"/>
    </xf>
    <xf numFmtId="0" fontId="30" fillId="6" borderId="0" xfId="0" applyFont="1" applyFill="1" applyAlignment="1">
      <alignment horizontal="left" wrapText="1"/>
    </xf>
    <xf numFmtId="0" fontId="31" fillId="4" borderId="3" xfId="0" applyFont="1" applyFill="1" applyBorder="1" applyAlignment="1">
      <alignment horizontal="center" vertical="center"/>
    </xf>
    <xf numFmtId="4" fontId="7" fillId="4" borderId="3" xfId="0" applyNumberFormat="1" applyFont="1" applyFill="1" applyBorder="1" applyAlignment="1">
      <alignment horizontal="center" vertical="center" wrapText="1"/>
    </xf>
    <xf numFmtId="0" fontId="7" fillId="5" borderId="0" xfId="0" applyFont="1" applyFill="1" applyAlignment="1">
      <alignment horizontal="center" vertical="center" wrapText="1"/>
    </xf>
    <xf numFmtId="0" fontId="13" fillId="0" borderId="0" xfId="0" applyFont="1" applyAlignment="1">
      <alignment horizontal="left" vertical="center" wrapText="1"/>
    </xf>
    <xf numFmtId="0" fontId="21" fillId="3" borderId="3" xfId="0" applyFont="1" applyFill="1" applyBorder="1" applyAlignment="1">
      <alignment horizontal="left" vertical="center"/>
    </xf>
    <xf numFmtId="4" fontId="7" fillId="3" borderId="3" xfId="0" applyNumberFormat="1" applyFont="1" applyFill="1" applyBorder="1" applyAlignment="1">
      <alignment horizontal="center" vertical="center" wrapText="1"/>
    </xf>
    <xf numFmtId="0" fontId="26" fillId="0" borderId="0" xfId="0" applyFont="1" applyAlignment="1">
      <alignment horizontal="center"/>
    </xf>
    <xf numFmtId="0" fontId="32" fillId="0" borderId="0" xfId="0" applyFont="1" applyAlignment="1">
      <alignment vertical="top"/>
    </xf>
    <xf numFmtId="0" fontId="30" fillId="0" borderId="0" xfId="0" applyFont="1" applyAlignment="1">
      <alignment horizontal="center"/>
    </xf>
    <xf numFmtId="0" fontId="7" fillId="0" borderId="0" xfId="0" applyFont="1" applyAlignment="1">
      <alignment horizontal="center" vertical="center"/>
    </xf>
    <xf numFmtId="0" fontId="7" fillId="6" borderId="0" xfId="0" applyFont="1" applyFill="1" applyAlignment="1">
      <alignment horizontal="center" vertical="center"/>
    </xf>
    <xf numFmtId="0" fontId="13" fillId="6" borderId="0" xfId="0" applyFont="1" applyFill="1" applyAlignment="1">
      <alignment wrapText="1"/>
    </xf>
    <xf numFmtId="4" fontId="7" fillId="6" borderId="0" xfId="0" applyNumberFormat="1" applyFont="1" applyFill="1" applyAlignment="1">
      <alignment horizontal="center" vertical="center" wrapText="1"/>
    </xf>
    <xf numFmtId="165" fontId="17" fillId="6" borderId="0" xfId="0" applyNumberFormat="1" applyFont="1" applyFill="1" applyAlignment="1">
      <alignment horizontal="center" vertical="center"/>
    </xf>
    <xf numFmtId="0" fontId="10" fillId="6" borderId="0" xfId="0" applyFont="1" applyFill="1"/>
    <xf numFmtId="165" fontId="7" fillId="6" borderId="0" xfId="0" applyNumberFormat="1" applyFont="1" applyFill="1" applyAlignment="1">
      <alignment horizontal="center" vertical="center"/>
    </xf>
    <xf numFmtId="0" fontId="12" fillId="6" borderId="0" xfId="0" applyFont="1" applyFill="1"/>
    <xf numFmtId="0" fontId="7" fillId="7" borderId="0" xfId="0" applyFont="1" applyFill="1" applyAlignment="1">
      <alignment horizontal="center" vertical="center"/>
    </xf>
    <xf numFmtId="0" fontId="11" fillId="7" borderId="0" xfId="0" applyFont="1" applyFill="1" applyAlignment="1">
      <alignment wrapText="1"/>
    </xf>
    <xf numFmtId="4" fontId="7" fillId="7" borderId="0" xfId="0" applyNumberFormat="1" applyFont="1" applyFill="1" applyAlignment="1">
      <alignment horizontal="center" vertical="center" wrapText="1"/>
    </xf>
    <xf numFmtId="165" fontId="17" fillId="7" borderId="0" xfId="0" applyNumberFormat="1" applyFont="1" applyFill="1" applyAlignment="1">
      <alignment horizontal="center" vertical="center"/>
    </xf>
    <xf numFmtId="0" fontId="10" fillId="7" borderId="0" xfId="0" applyFont="1" applyFill="1"/>
    <xf numFmtId="165" fontId="7" fillId="7" borderId="0" xfId="0" applyNumberFormat="1" applyFont="1" applyFill="1" applyAlignment="1">
      <alignment horizontal="center" vertical="center"/>
    </xf>
    <xf numFmtId="165" fontId="33" fillId="0" borderId="0" xfId="0" applyNumberFormat="1" applyFont="1" applyAlignment="1">
      <alignment horizontal="center"/>
    </xf>
    <xf numFmtId="165" fontId="34" fillId="0" borderId="0" xfId="0" applyNumberFormat="1" applyFont="1" applyAlignment="1">
      <alignment horizontal="center" wrapText="1"/>
    </xf>
    <xf numFmtId="0" fontId="31" fillId="3" borderId="3" xfId="0" applyFont="1" applyFill="1" applyBorder="1" applyAlignment="1">
      <alignment horizontal="center" vertical="center"/>
    </xf>
    <xf numFmtId="0" fontId="21" fillId="3" borderId="3" xfId="0" applyFont="1" applyFill="1" applyBorder="1" applyAlignment="1">
      <alignment horizontal="left" vertical="center" wrapText="1"/>
    </xf>
    <xf numFmtId="0" fontId="7" fillId="3" borderId="3" xfId="0" applyFont="1" applyFill="1" applyBorder="1" applyAlignment="1">
      <alignment horizontal="center" vertical="center" wrapText="1"/>
    </xf>
    <xf numFmtId="4" fontId="4" fillId="3" borderId="3" xfId="0" applyNumberFormat="1" applyFont="1" applyFill="1" applyBorder="1" applyAlignment="1">
      <alignment vertical="top" wrapText="1"/>
    </xf>
    <xf numFmtId="165" fontId="7" fillId="3" borderId="3" xfId="0" applyNumberFormat="1" applyFont="1" applyFill="1" applyBorder="1" applyAlignment="1">
      <alignment horizontal="center" vertical="center" wrapText="1"/>
    </xf>
    <xf numFmtId="165" fontId="17" fillId="0" borderId="0" xfId="0" applyNumberFormat="1" applyFont="1" applyAlignment="1">
      <alignment horizontal="center" vertical="center" wrapText="1"/>
    </xf>
    <xf numFmtId="2" fontId="26" fillId="0" borderId="0" xfId="0" applyNumberFormat="1" applyFont="1" applyAlignment="1">
      <alignment vertical="top" wrapText="1"/>
    </xf>
    <xf numFmtId="0" fontId="30" fillId="0" borderId="0" xfId="0" applyFont="1" applyAlignment="1">
      <alignment horizontal="left" vertical="center" wrapText="1"/>
    </xf>
    <xf numFmtId="164" fontId="26" fillId="0" borderId="0" xfId="0" applyNumberFormat="1" applyFont="1" applyAlignment="1">
      <alignment vertical="top" wrapText="1"/>
    </xf>
    <xf numFmtId="0" fontId="35" fillId="3" borderId="3" xfId="0" applyFont="1" applyFill="1" applyBorder="1" applyAlignment="1">
      <alignment horizontal="center" vertical="center"/>
    </xf>
    <xf numFmtId="0" fontId="36" fillId="0" borderId="0" xfId="0" applyFont="1" applyAlignment="1">
      <alignment horizontal="left" vertical="center" wrapText="1"/>
    </xf>
    <xf numFmtId="0" fontId="25" fillId="0" borderId="0" xfId="0" applyFont="1" applyAlignment="1">
      <alignment vertical="top" wrapText="1"/>
    </xf>
    <xf numFmtId="0" fontId="12" fillId="0" borderId="0" xfId="0" applyFont="1" applyAlignment="1">
      <alignment horizontal="center" vertical="top"/>
    </xf>
    <xf numFmtId="4" fontId="37" fillId="0" borderId="0" xfId="0" applyNumberFormat="1" applyFont="1" applyAlignment="1">
      <alignment horizontal="center" vertical="top" wrapText="1"/>
    </xf>
    <xf numFmtId="4" fontId="12" fillId="0" borderId="0" xfId="0" applyNumberFormat="1" applyFont="1" applyAlignment="1">
      <alignment horizontal="right" vertical="top"/>
    </xf>
    <xf numFmtId="2" fontId="38" fillId="0" borderId="0" xfId="0" applyNumberFormat="1" applyFont="1" applyAlignment="1">
      <alignment horizontal="center"/>
    </xf>
    <xf numFmtId="0" fontId="10" fillId="0" borderId="0" xfId="0" applyFont="1" applyAlignment="1"/>
    <xf numFmtId="0" fontId="32" fillId="0" borderId="0" xfId="0" applyFont="1" applyAlignment="1">
      <alignment vertical="top" wrapText="1"/>
    </xf>
    <xf numFmtId="0" fontId="25" fillId="0" borderId="0" xfId="0" applyFont="1" applyAlignment="1">
      <alignment horizontal="center" vertical="top" wrapText="1"/>
    </xf>
    <xf numFmtId="0" fontId="4" fillId="0" borderId="0" xfId="0" applyFont="1" applyAlignment="1">
      <alignment horizontal="center" vertical="center" wrapText="1"/>
    </xf>
    <xf numFmtId="2" fontId="4" fillId="0" borderId="0" xfId="0" applyNumberFormat="1" applyFont="1" applyAlignment="1">
      <alignment horizontal="center" vertical="center" wrapText="1"/>
    </xf>
    <xf numFmtId="164" fontId="25" fillId="0" borderId="0" xfId="0" applyNumberFormat="1" applyFont="1" applyAlignment="1">
      <alignment horizontal="right" vertical="top" wrapText="1"/>
    </xf>
    <xf numFmtId="2" fontId="7" fillId="0" borderId="0" xfId="0" applyNumberFormat="1" applyFont="1" applyAlignment="1">
      <alignment horizontal="center" vertical="center" wrapText="1"/>
    </xf>
    <xf numFmtId="0" fontId="10" fillId="3" borderId="3" xfId="0" applyFont="1" applyFill="1" applyBorder="1"/>
    <xf numFmtId="0" fontId="21" fillId="3" borderId="4" xfId="0" applyFont="1" applyFill="1" applyBorder="1" applyAlignment="1">
      <alignment wrapText="1"/>
    </xf>
    <xf numFmtId="0" fontId="10" fillId="3" borderId="4" xfId="0" applyFont="1" applyFill="1" applyBorder="1"/>
    <xf numFmtId="4" fontId="10" fillId="3" borderId="4" xfId="0" applyNumberFormat="1" applyFont="1" applyFill="1" applyBorder="1" applyAlignment="1">
      <alignment horizontal="center"/>
    </xf>
    <xf numFmtId="165" fontId="10" fillId="3" borderId="4" xfId="0" applyNumberFormat="1" applyFont="1" applyFill="1" applyBorder="1"/>
    <xf numFmtId="0" fontId="10" fillId="3" borderId="4" xfId="0" applyFont="1" applyFill="1" applyBorder="1" applyAlignment="1"/>
    <xf numFmtId="0" fontId="16" fillId="6" borderId="0" xfId="0" applyFont="1" applyFill="1" applyAlignment="1">
      <alignment horizontal="center" vertical="top"/>
    </xf>
    <xf numFmtId="0" fontId="11" fillId="6" borderId="0" xfId="0" applyFont="1" applyFill="1" applyAlignment="1">
      <alignment horizontal="left" vertical="center" wrapText="1"/>
    </xf>
    <xf numFmtId="0" fontId="4" fillId="6" borderId="0" xfId="0" applyFont="1" applyFill="1" applyAlignment="1">
      <alignment horizontal="center" vertical="top" wrapText="1"/>
    </xf>
    <xf numFmtId="4" fontId="4" fillId="6" borderId="0" xfId="0" applyNumberFormat="1" applyFont="1" applyFill="1" applyAlignment="1">
      <alignment horizontal="center" vertical="top" wrapText="1"/>
    </xf>
    <xf numFmtId="164" fontId="4" fillId="6" borderId="0" xfId="0" applyNumberFormat="1" applyFont="1" applyFill="1" applyAlignment="1">
      <alignment horizontal="right" vertical="top" wrapText="1"/>
    </xf>
    <xf numFmtId="4" fontId="4" fillId="6" borderId="0" xfId="0" applyNumberFormat="1" applyFont="1" applyFill="1" applyAlignment="1">
      <alignment vertical="top" wrapText="1"/>
    </xf>
    <xf numFmtId="0" fontId="26" fillId="6" borderId="0" xfId="0" applyFont="1" applyFill="1" applyAlignment="1">
      <alignment vertical="top" wrapText="1"/>
    </xf>
    <xf numFmtId="0" fontId="25" fillId="6" borderId="0" xfId="0" applyFont="1" applyFill="1" applyAlignment="1">
      <alignment horizontal="left" vertical="top" wrapText="1"/>
    </xf>
    <xf numFmtId="0" fontId="13" fillId="0" borderId="0" xfId="0" applyFont="1" applyAlignment="1">
      <alignment horizontal="center" vertical="center" wrapText="1"/>
    </xf>
    <xf numFmtId="4" fontId="13" fillId="0" borderId="0" xfId="0" applyNumberFormat="1" applyFont="1" applyAlignment="1">
      <alignment horizontal="center" vertical="center" wrapText="1"/>
    </xf>
    <xf numFmtId="164" fontId="7" fillId="0" borderId="0" xfId="0" applyNumberFormat="1" applyFont="1" applyAlignment="1">
      <alignment horizontal="right" vertical="top" wrapText="1"/>
    </xf>
    <xf numFmtId="4" fontId="39" fillId="0" borderId="0" xfId="0" applyNumberFormat="1" applyFont="1" applyAlignment="1">
      <alignment horizontal="left" vertical="center" wrapText="1"/>
    </xf>
    <xf numFmtId="164" fontId="40" fillId="0" borderId="0" xfId="0" applyNumberFormat="1" applyFont="1" applyAlignment="1">
      <alignment horizontal="center" vertical="center" wrapText="1"/>
    </xf>
    <xf numFmtId="4" fontId="11" fillId="0" borderId="0" xfId="0" applyNumberFormat="1" applyFont="1" applyAlignment="1">
      <alignment horizontal="left" vertical="center" wrapText="1"/>
    </xf>
    <xf numFmtId="4" fontId="7" fillId="0" borderId="0" xfId="0" applyNumberFormat="1" applyFont="1" applyAlignment="1">
      <alignment vertical="top" wrapText="1"/>
    </xf>
    <xf numFmtId="164" fontId="13" fillId="0" borderId="0" xfId="0" applyNumberFormat="1" applyFont="1" applyAlignment="1">
      <alignment horizontal="center" vertical="center" wrapText="1"/>
    </xf>
    <xf numFmtId="0" fontId="10" fillId="0" borderId="0" xfId="0" applyFont="1" applyAlignment="1">
      <alignment horizontal="center"/>
    </xf>
    <xf numFmtId="0" fontId="26" fillId="0" borderId="0" xfId="0" applyFont="1" applyAlignment="1"/>
    <xf numFmtId="0" fontId="42" fillId="0" borderId="0" xfId="0" applyFont="1" applyAlignment="1">
      <alignment horizontal="center" vertical="top" wrapText="1"/>
    </xf>
    <xf numFmtId="4" fontId="30" fillId="0" borderId="0" xfId="0" applyNumberFormat="1" applyFont="1" applyAlignment="1">
      <alignment vertical="top" wrapText="1"/>
    </xf>
    <xf numFmtId="2" fontId="26" fillId="0" borderId="0" xfId="0" applyNumberFormat="1" applyFont="1" applyAlignment="1">
      <alignment horizontal="center" vertical="center"/>
    </xf>
    <xf numFmtId="4" fontId="25" fillId="0" borderId="0" xfId="0" applyNumberFormat="1" applyFont="1" applyAlignment="1">
      <alignment vertical="top" wrapText="1"/>
    </xf>
    <xf numFmtId="0" fontId="7" fillId="0" borderId="0" xfId="0" applyFont="1" applyAlignment="1">
      <alignment vertical="top" wrapText="1"/>
    </xf>
    <xf numFmtId="0" fontId="30" fillId="0" borderId="0" xfId="0" applyFont="1" applyAlignment="1">
      <alignment vertical="top" wrapText="1"/>
    </xf>
    <xf numFmtId="0" fontId="26" fillId="0" borderId="0" xfId="0" applyFont="1" applyAlignment="1">
      <alignment horizontal="center" vertical="center"/>
    </xf>
    <xf numFmtId="0" fontId="43" fillId="0" borderId="0" xfId="0" applyFont="1" applyAlignment="1">
      <alignment horizontal="left" vertical="top"/>
    </xf>
    <xf numFmtId="0" fontId="43" fillId="0" borderId="0" xfId="0" applyFont="1" applyAlignment="1">
      <alignment horizontal="center" vertical="top"/>
    </xf>
    <xf numFmtId="0" fontId="0" fillId="0" borderId="0" xfId="0" applyFont="1" applyAlignment="1"/>
    <xf numFmtId="0" fontId="1" fillId="0" borderId="0" xfId="0" applyFont="1" applyAlignment="1">
      <alignment horizontal="center" vertical="center" wrapText="1"/>
    </xf>
    <xf numFmtId="0" fontId="7" fillId="0" borderId="0" xfId="0" applyFont="1" applyAlignment="1">
      <alignment horizontal="center" vertical="center" wrapText="1"/>
    </xf>
    <xf numFmtId="0" fontId="13" fillId="0" borderId="5" xfId="0" applyFont="1" applyBorder="1" applyAlignment="1">
      <alignment horizontal="left" vertical="top" wrapText="1"/>
    </xf>
    <xf numFmtId="0" fontId="41" fillId="0" borderId="6" xfId="0" applyFont="1" applyBorder="1"/>
    <xf numFmtId="0" fontId="41" fillId="0" borderId="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19050</xdr:colOff>
      <xdr:row>0</xdr:row>
      <xdr:rowOff>0</xdr:rowOff>
    </xdr:from>
    <xdr:ext cx="1562100" cy="1219200"/>
    <xdr:pic>
      <xdr:nvPicPr>
        <xdr:cNvPr id="2" name="image1.jp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970"/>
  <sheetViews>
    <sheetView tabSelected="1" workbookViewId="0"/>
  </sheetViews>
  <sheetFormatPr baseColWidth="10" defaultColWidth="12.625" defaultRowHeight="15" customHeight="1"/>
  <cols>
    <col min="1" max="1" width="11.875" customWidth="1"/>
    <col min="2" max="2" width="64.375" customWidth="1"/>
    <col min="3" max="3" width="7.75" customWidth="1"/>
    <col min="4" max="4" width="9.125" customWidth="1"/>
    <col min="5" max="5" width="12.5" customWidth="1"/>
    <col min="6" max="6" width="25" customWidth="1"/>
    <col min="7" max="7" width="21.75" customWidth="1"/>
    <col min="8" max="8" width="9.375" customWidth="1"/>
    <col min="9" max="9" width="31.375" customWidth="1"/>
    <col min="10" max="10" width="10.25" customWidth="1"/>
    <col min="11" max="25" width="9.375" customWidth="1"/>
  </cols>
  <sheetData>
    <row r="1" spans="1:9" ht="14.25">
      <c r="A1" s="2"/>
      <c r="B1" s="23"/>
      <c r="C1" s="2"/>
      <c r="D1" s="24"/>
      <c r="E1" s="3"/>
      <c r="F1" s="2"/>
      <c r="G1" s="4" t="s">
        <v>0</v>
      </c>
    </row>
    <row r="2" spans="1:9" ht="14.25">
      <c r="A2" s="5"/>
      <c r="B2" s="25"/>
      <c r="C2" s="5"/>
      <c r="D2" s="24"/>
      <c r="E2" s="6"/>
      <c r="F2" s="7"/>
      <c r="G2" s="3"/>
    </row>
    <row r="3" spans="1:9" ht="14.25">
      <c r="A3" s="2"/>
      <c r="B3" s="178" t="s">
        <v>1</v>
      </c>
      <c r="C3" s="177"/>
      <c r="D3" s="177"/>
      <c r="E3" s="177"/>
      <c r="F3" s="177"/>
      <c r="G3" s="177"/>
    </row>
    <row r="4" spans="1:9">
      <c r="A4" s="2"/>
      <c r="B4" s="179" t="s">
        <v>2</v>
      </c>
      <c r="C4" s="177"/>
      <c r="D4" s="177"/>
      <c r="E4" s="177"/>
      <c r="F4" s="177"/>
      <c r="G4" s="177"/>
      <c r="I4" s="27"/>
    </row>
    <row r="5" spans="1:9" ht="14.25">
      <c r="A5" s="8"/>
      <c r="B5" s="179" t="s">
        <v>3</v>
      </c>
      <c r="C5" s="177"/>
      <c r="D5" s="177"/>
      <c r="E5" s="177"/>
      <c r="F5" s="177"/>
      <c r="G5" s="177"/>
    </row>
    <row r="6" spans="1:9">
      <c r="A6" s="9"/>
      <c r="B6" s="28"/>
      <c r="C6" s="14"/>
      <c r="D6" s="29"/>
      <c r="E6" s="6"/>
      <c r="F6" s="10"/>
      <c r="G6" s="30"/>
    </row>
    <row r="7" spans="1:9">
      <c r="A7" s="9"/>
      <c r="B7" s="28"/>
      <c r="C7" s="14"/>
      <c r="D7" s="29"/>
      <c r="E7" s="6"/>
      <c r="F7" s="10"/>
      <c r="G7" s="6"/>
    </row>
    <row r="8" spans="1:9" ht="14.25">
      <c r="A8" s="11" t="s">
        <v>4</v>
      </c>
      <c r="B8" s="12" t="s">
        <v>5</v>
      </c>
      <c r="C8" s="13"/>
      <c r="D8" s="31"/>
      <c r="E8" s="13"/>
      <c r="F8" s="13"/>
      <c r="G8" s="13"/>
    </row>
    <row r="9" spans="1:9" ht="14.25">
      <c r="A9" s="11" t="s">
        <v>6</v>
      </c>
      <c r="B9" s="12" t="s">
        <v>5</v>
      </c>
      <c r="C9" s="13"/>
      <c r="D9" s="31"/>
      <c r="E9" s="13"/>
      <c r="F9" s="13"/>
      <c r="G9" s="13" t="s">
        <v>7</v>
      </c>
    </row>
    <row r="10" spans="1:9" ht="14.25">
      <c r="A10" s="11" t="s">
        <v>8</v>
      </c>
      <c r="B10" s="12" t="s">
        <v>9</v>
      </c>
      <c r="C10" s="13"/>
      <c r="D10" s="31"/>
      <c r="E10" s="13"/>
      <c r="F10" s="13"/>
      <c r="G10" s="13"/>
    </row>
    <row r="11" spans="1:9" ht="14.25">
      <c r="A11" s="11" t="s">
        <v>10</v>
      </c>
      <c r="B11" s="12" t="s">
        <v>11</v>
      </c>
      <c r="C11" s="13"/>
      <c r="D11" s="31"/>
      <c r="E11" s="13"/>
      <c r="F11" s="13"/>
      <c r="G11" s="13"/>
    </row>
    <row r="12" spans="1:9" ht="14.25">
      <c r="A12" s="14"/>
      <c r="B12" s="32"/>
      <c r="C12" s="14"/>
      <c r="D12" s="16"/>
      <c r="E12" s="15" t="s">
        <v>12</v>
      </c>
      <c r="F12" s="16"/>
      <c r="G12" s="33" t="s">
        <v>18</v>
      </c>
    </row>
    <row r="13" spans="1:9" ht="14.25">
      <c r="A13" s="17" t="s">
        <v>13</v>
      </c>
      <c r="B13" s="34" t="s">
        <v>14</v>
      </c>
      <c r="C13" s="17" t="s">
        <v>19</v>
      </c>
      <c r="D13" s="19" t="s">
        <v>20</v>
      </c>
      <c r="E13" s="18" t="s">
        <v>15</v>
      </c>
      <c r="F13" s="19" t="s">
        <v>21</v>
      </c>
      <c r="G13" s="18" t="s">
        <v>16</v>
      </c>
    </row>
    <row r="14" spans="1:9" ht="14.25">
      <c r="A14" s="20"/>
      <c r="B14" s="35" t="s">
        <v>22</v>
      </c>
      <c r="C14" s="21"/>
      <c r="D14" s="36"/>
      <c r="E14" s="21"/>
      <c r="F14" s="21"/>
      <c r="G14" s="21"/>
    </row>
    <row r="15" spans="1:9" ht="14.25">
      <c r="A15" s="37"/>
      <c r="B15" s="38" t="s">
        <v>23</v>
      </c>
      <c r="C15" s="39"/>
      <c r="D15" s="40"/>
      <c r="E15" s="41"/>
      <c r="F15" s="42"/>
      <c r="G15" s="41"/>
    </row>
    <row r="16" spans="1:9" ht="48">
      <c r="A16" s="43">
        <f>A15+10</f>
        <v>10</v>
      </c>
      <c r="B16" s="44" t="s">
        <v>24</v>
      </c>
      <c r="C16" s="26" t="s">
        <v>25</v>
      </c>
      <c r="D16" s="45">
        <v>8996.11</v>
      </c>
      <c r="E16" s="46"/>
      <c r="F16" s="47"/>
      <c r="G16" s="48">
        <f>E16*D16</f>
        <v>0</v>
      </c>
    </row>
    <row r="17" spans="1:25" ht="14.25">
      <c r="A17" s="47"/>
      <c r="B17" s="44"/>
      <c r="C17" s="26"/>
      <c r="D17" s="45"/>
      <c r="E17" s="46"/>
      <c r="F17" s="47"/>
      <c r="G17" s="48"/>
    </row>
    <row r="18" spans="1:25">
      <c r="A18" s="37"/>
      <c r="B18" s="38" t="s">
        <v>26</v>
      </c>
      <c r="C18" s="49"/>
      <c r="D18" s="40"/>
      <c r="E18" s="50"/>
      <c r="F18" s="42"/>
      <c r="G18" s="51"/>
      <c r="H18" s="22"/>
      <c r="I18" s="22"/>
      <c r="J18" s="22"/>
      <c r="K18" s="22"/>
      <c r="L18" s="22"/>
      <c r="M18" s="22"/>
      <c r="N18" s="22"/>
      <c r="O18" s="22"/>
      <c r="P18" s="22"/>
      <c r="Q18" s="22"/>
      <c r="R18" s="22"/>
      <c r="S18" s="22"/>
      <c r="T18" s="22"/>
      <c r="U18" s="22"/>
      <c r="V18" s="22"/>
      <c r="W18" s="22"/>
      <c r="X18" s="22"/>
      <c r="Y18" s="22"/>
    </row>
    <row r="19" spans="1:25">
      <c r="A19" s="52"/>
      <c r="B19" s="53"/>
      <c r="C19" s="26"/>
      <c r="D19" s="54"/>
      <c r="E19" s="46"/>
      <c r="F19" s="55"/>
      <c r="G19" s="48"/>
      <c r="H19" s="22"/>
      <c r="I19" s="22"/>
      <c r="J19" s="22"/>
      <c r="K19" s="22"/>
      <c r="L19" s="22"/>
      <c r="M19" s="22"/>
      <c r="N19" s="22"/>
      <c r="O19" s="22"/>
      <c r="P19" s="22"/>
      <c r="Q19" s="22"/>
      <c r="R19" s="22"/>
      <c r="S19" s="22"/>
      <c r="T19" s="22"/>
      <c r="U19" s="22"/>
      <c r="V19" s="22"/>
      <c r="W19" s="22"/>
      <c r="X19" s="22"/>
      <c r="Y19" s="22"/>
    </row>
    <row r="20" spans="1:25" ht="72.75">
      <c r="A20" s="43">
        <f>A16+10</f>
        <v>20</v>
      </c>
      <c r="B20" s="56" t="s">
        <v>27</v>
      </c>
      <c r="C20" s="26" t="s">
        <v>28</v>
      </c>
      <c r="D20" s="45">
        <f>170*0.15*0.3</f>
        <v>7.6499999999999995</v>
      </c>
      <c r="E20" s="46"/>
      <c r="F20" s="57"/>
      <c r="G20" s="48">
        <f>D20*E20</f>
        <v>0</v>
      </c>
      <c r="H20" s="22"/>
      <c r="I20" s="22"/>
      <c r="J20" s="22"/>
      <c r="K20" s="22"/>
      <c r="L20" s="22"/>
      <c r="M20" s="22"/>
      <c r="N20" s="22"/>
      <c r="O20" s="22"/>
      <c r="P20" s="22"/>
      <c r="Q20" s="22"/>
      <c r="R20" s="22"/>
      <c r="S20" s="22"/>
      <c r="T20" s="22"/>
      <c r="U20" s="22"/>
      <c r="V20" s="22"/>
      <c r="W20" s="22"/>
      <c r="X20" s="22"/>
      <c r="Y20" s="22"/>
    </row>
    <row r="21" spans="1:25">
      <c r="A21" s="22"/>
      <c r="B21" s="44"/>
      <c r="C21" s="26"/>
      <c r="D21" s="45"/>
      <c r="E21" s="46"/>
      <c r="F21" s="22"/>
      <c r="G21" s="48"/>
      <c r="H21" s="22"/>
      <c r="I21" s="22"/>
      <c r="J21" s="22"/>
      <c r="K21" s="22"/>
      <c r="L21" s="22"/>
      <c r="M21" s="22"/>
      <c r="N21" s="22"/>
      <c r="O21" s="22"/>
      <c r="P21" s="22"/>
      <c r="Q21" s="22"/>
      <c r="R21" s="22"/>
      <c r="S21" s="22"/>
      <c r="T21" s="22"/>
      <c r="U21" s="22"/>
      <c r="V21" s="22"/>
      <c r="W21" s="22"/>
      <c r="X21" s="22"/>
      <c r="Y21" s="22"/>
    </row>
    <row r="22" spans="1:25" ht="48">
      <c r="A22" s="43">
        <f>A20+10</f>
        <v>30</v>
      </c>
      <c r="B22" s="58" t="s">
        <v>29</v>
      </c>
      <c r="C22" s="59" t="s">
        <v>25</v>
      </c>
      <c r="D22" s="45">
        <f>0.8*3*2</f>
        <v>4.8000000000000007</v>
      </c>
      <c r="E22" s="46"/>
      <c r="F22" s="22"/>
      <c r="G22" s="48">
        <f>E22*D22</f>
        <v>0</v>
      </c>
      <c r="H22" s="22"/>
      <c r="I22" s="22"/>
      <c r="J22" s="22"/>
      <c r="K22" s="22"/>
      <c r="L22" s="22"/>
      <c r="M22" s="22"/>
      <c r="N22" s="22"/>
      <c r="O22" s="22"/>
      <c r="P22" s="22"/>
      <c r="Q22" s="22"/>
      <c r="R22" s="22"/>
      <c r="S22" s="22"/>
      <c r="T22" s="22"/>
      <c r="U22" s="22"/>
      <c r="V22" s="22"/>
      <c r="W22" s="22"/>
      <c r="X22" s="22"/>
      <c r="Y22" s="22"/>
    </row>
    <row r="23" spans="1:25">
      <c r="A23" s="47"/>
      <c r="B23" s="53"/>
      <c r="C23" s="47"/>
      <c r="D23" s="57"/>
      <c r="E23" s="46"/>
      <c r="F23" s="22"/>
      <c r="G23" s="60"/>
    </row>
    <row r="24" spans="1:25" ht="60">
      <c r="A24" s="43">
        <f>A22+10</f>
        <v>40</v>
      </c>
      <c r="B24" s="44" t="s">
        <v>30</v>
      </c>
      <c r="C24" s="59" t="s">
        <v>25</v>
      </c>
      <c r="D24" s="57">
        <f>51.2*0.8</f>
        <v>40.960000000000008</v>
      </c>
      <c r="E24" s="46"/>
      <c r="F24" s="22"/>
      <c r="G24" s="48">
        <f>E24*D24</f>
        <v>0</v>
      </c>
    </row>
    <row r="25" spans="1:25">
      <c r="A25" s="47"/>
      <c r="B25" s="53"/>
      <c r="C25" s="47"/>
      <c r="D25" s="57"/>
      <c r="E25" s="46"/>
      <c r="F25" s="22"/>
      <c r="G25" s="60"/>
    </row>
    <row r="26" spans="1:25">
      <c r="A26" s="37"/>
      <c r="B26" s="61" t="s">
        <v>31</v>
      </c>
      <c r="C26" s="49"/>
      <c r="D26" s="40"/>
      <c r="E26" s="50"/>
      <c r="F26" s="42"/>
      <c r="G26" s="51"/>
      <c r="H26" s="22"/>
      <c r="I26" s="22"/>
      <c r="J26" s="22"/>
      <c r="K26" s="22"/>
      <c r="L26" s="22"/>
      <c r="M26" s="22"/>
      <c r="N26" s="22"/>
      <c r="O26" s="22"/>
      <c r="P26" s="22"/>
      <c r="Q26" s="22"/>
      <c r="R26" s="22"/>
      <c r="S26" s="22"/>
      <c r="T26" s="22"/>
      <c r="U26" s="22"/>
      <c r="V26" s="22"/>
      <c r="W26" s="22"/>
      <c r="X26" s="22"/>
      <c r="Y26" s="22"/>
    </row>
    <row r="27" spans="1:25">
      <c r="A27" s="47"/>
      <c r="B27" s="53"/>
      <c r="C27" s="47"/>
      <c r="D27" s="57"/>
      <c r="E27" s="46"/>
      <c r="F27" s="22"/>
      <c r="G27" s="60"/>
    </row>
    <row r="28" spans="1:25" ht="60.75">
      <c r="A28" s="43">
        <f>A24+10</f>
        <v>50</v>
      </c>
      <c r="B28" s="62" t="s">
        <v>32</v>
      </c>
      <c r="C28" s="63" t="s">
        <v>25</v>
      </c>
      <c r="D28" s="64">
        <v>2524.5</v>
      </c>
      <c r="E28" s="46"/>
      <c r="F28" s="22"/>
      <c r="G28" s="48">
        <f>E28*D28</f>
        <v>0</v>
      </c>
    </row>
    <row r="29" spans="1:25">
      <c r="A29" s="47"/>
      <c r="B29" s="53"/>
      <c r="C29" s="26"/>
      <c r="D29" s="65"/>
      <c r="E29" s="46"/>
      <c r="F29" s="22"/>
      <c r="G29" s="48"/>
    </row>
    <row r="30" spans="1:25" ht="48.75">
      <c r="A30" s="43">
        <f>A28+10</f>
        <v>60</v>
      </c>
      <c r="B30" s="62" t="s">
        <v>33</v>
      </c>
      <c r="C30" s="59" t="s">
        <v>28</v>
      </c>
      <c r="D30" s="64">
        <f>1547*0.5</f>
        <v>773.5</v>
      </c>
      <c r="E30" s="46"/>
      <c r="F30" s="22"/>
      <c r="G30" s="48">
        <f>E30*D30</f>
        <v>0</v>
      </c>
    </row>
    <row r="31" spans="1:25">
      <c r="A31" s="47"/>
      <c r="B31" s="53"/>
      <c r="C31" s="26"/>
      <c r="D31" s="65"/>
      <c r="E31" s="46"/>
      <c r="F31" s="22"/>
      <c r="G31" s="48"/>
    </row>
    <row r="32" spans="1:25" ht="48.75">
      <c r="A32" s="43">
        <f>A30+10</f>
        <v>70</v>
      </c>
      <c r="B32" s="62" t="s">
        <v>34</v>
      </c>
      <c r="C32" s="59" t="s">
        <v>28</v>
      </c>
      <c r="D32" s="64">
        <v>500</v>
      </c>
      <c r="E32" s="46"/>
      <c r="F32" s="22"/>
      <c r="G32" s="48">
        <f>E32*D32</f>
        <v>0</v>
      </c>
    </row>
    <row r="33" spans="1:7">
      <c r="A33" s="47"/>
      <c r="B33" s="53"/>
      <c r="C33" s="26"/>
      <c r="D33" s="65"/>
      <c r="E33" s="46"/>
      <c r="F33" s="22"/>
      <c r="G33" s="48"/>
    </row>
    <row r="34" spans="1:7" ht="60.75">
      <c r="A34" s="43">
        <f>A32+10</f>
        <v>80</v>
      </c>
      <c r="B34" s="62" t="s">
        <v>35</v>
      </c>
      <c r="C34" s="59" t="s">
        <v>28</v>
      </c>
      <c r="D34" s="64">
        <v>500</v>
      </c>
      <c r="E34" s="46"/>
      <c r="F34" s="22"/>
      <c r="G34" s="48">
        <f>E34*D34</f>
        <v>0</v>
      </c>
    </row>
    <row r="35" spans="1:7">
      <c r="A35" s="47"/>
      <c r="B35" s="53"/>
      <c r="C35" s="26"/>
      <c r="D35" s="65"/>
      <c r="E35" s="46"/>
      <c r="F35" s="22"/>
      <c r="G35" s="48"/>
    </row>
    <row r="36" spans="1:7" ht="36.75">
      <c r="A36" s="43">
        <f>A34+10</f>
        <v>90</v>
      </c>
      <c r="B36" s="62" t="s">
        <v>36</v>
      </c>
      <c r="C36" s="63" t="s">
        <v>25</v>
      </c>
      <c r="D36" s="64">
        <f>2355+1261.65+362</f>
        <v>3978.65</v>
      </c>
      <c r="E36" s="46"/>
      <c r="F36" s="22"/>
      <c r="G36" s="48">
        <f>E36*D36</f>
        <v>0</v>
      </c>
    </row>
    <row r="37" spans="1:7">
      <c r="A37" s="47"/>
      <c r="B37" s="53"/>
      <c r="C37" s="26"/>
      <c r="D37" s="65"/>
      <c r="E37" s="46"/>
      <c r="F37" s="22"/>
      <c r="G37" s="48"/>
    </row>
    <row r="38" spans="1:7" ht="36">
      <c r="A38" s="43">
        <f>A36+10</f>
        <v>100</v>
      </c>
      <c r="B38" s="44" t="s">
        <v>37</v>
      </c>
      <c r="C38" s="26" t="s">
        <v>38</v>
      </c>
      <c r="D38" s="64">
        <f>(2355+1261.65+362)*0.2</f>
        <v>795.73</v>
      </c>
      <c r="E38" s="46"/>
      <c r="F38" s="22"/>
      <c r="G38" s="48">
        <f>E38*D38</f>
        <v>0</v>
      </c>
    </row>
    <row r="39" spans="1:7">
      <c r="A39" s="47"/>
      <c r="B39" s="66"/>
      <c r="C39" s="47"/>
      <c r="D39" s="57"/>
      <c r="E39" s="46"/>
      <c r="F39" s="22"/>
      <c r="G39" s="48"/>
    </row>
    <row r="40" spans="1:7" ht="48">
      <c r="A40" s="43">
        <f>A38+10</f>
        <v>110</v>
      </c>
      <c r="B40" s="44" t="s">
        <v>39</v>
      </c>
      <c r="C40" s="26" t="s">
        <v>28</v>
      </c>
      <c r="D40" s="64">
        <f>D38</f>
        <v>795.73</v>
      </c>
      <c r="E40" s="46"/>
      <c r="F40" s="22"/>
      <c r="G40" s="48">
        <f>E40*D40</f>
        <v>0</v>
      </c>
    </row>
    <row r="41" spans="1:7">
      <c r="A41" s="47"/>
      <c r="B41" s="44"/>
      <c r="C41" s="26"/>
      <c r="D41" s="45"/>
      <c r="E41" s="46"/>
      <c r="F41" s="22"/>
      <c r="G41" s="48"/>
    </row>
    <row r="42" spans="1:7" ht="48">
      <c r="A42" s="43">
        <f>A40+10</f>
        <v>120</v>
      </c>
      <c r="B42" s="44" t="s">
        <v>40</v>
      </c>
      <c r="C42" s="26" t="s">
        <v>25</v>
      </c>
      <c r="D42" s="45">
        <f>2355</f>
        <v>2355</v>
      </c>
      <c r="E42" s="46"/>
      <c r="F42" s="22"/>
      <c r="G42" s="48">
        <f>E42*D42</f>
        <v>0</v>
      </c>
    </row>
    <row r="43" spans="1:7">
      <c r="A43" s="47"/>
      <c r="B43" s="66"/>
      <c r="C43" s="47"/>
      <c r="D43" s="57"/>
      <c r="E43" s="46"/>
      <c r="F43" s="22"/>
      <c r="G43" s="48"/>
    </row>
    <row r="44" spans="1:7" ht="60">
      <c r="A44" s="43">
        <f>A42+10</f>
        <v>130</v>
      </c>
      <c r="B44" s="44" t="s">
        <v>41</v>
      </c>
      <c r="C44" s="26" t="s">
        <v>28</v>
      </c>
      <c r="D44" s="45">
        <f>D42*0.2</f>
        <v>471</v>
      </c>
      <c r="E44" s="46"/>
      <c r="F44" s="22"/>
      <c r="G44" s="48">
        <f>E44*D44</f>
        <v>0</v>
      </c>
    </row>
    <row r="45" spans="1:7">
      <c r="A45" s="47"/>
      <c r="B45" s="53"/>
      <c r="C45" s="26"/>
      <c r="D45" s="65"/>
      <c r="E45" s="46"/>
      <c r="F45" s="22"/>
      <c r="G45" s="48"/>
    </row>
    <row r="46" spans="1:7" ht="48.75">
      <c r="A46" s="43">
        <f>A36+10</f>
        <v>100</v>
      </c>
      <c r="B46" s="67" t="s">
        <v>42</v>
      </c>
      <c r="C46" s="63" t="s">
        <v>28</v>
      </c>
      <c r="D46" s="64">
        <f>D36*0.2</f>
        <v>795.73</v>
      </c>
      <c r="E46" s="46"/>
      <c r="F46" s="22"/>
      <c r="G46" s="48">
        <f>E46*D46</f>
        <v>0</v>
      </c>
    </row>
    <row r="47" spans="1:7">
      <c r="A47" s="47"/>
      <c r="B47" s="53"/>
      <c r="C47" s="26"/>
      <c r="D47" s="45"/>
      <c r="E47" s="46"/>
      <c r="F47" s="22"/>
      <c r="G47" s="48"/>
    </row>
    <row r="48" spans="1:7" ht="60.75">
      <c r="A48" s="43">
        <f>A46+10</f>
        <v>110</v>
      </c>
      <c r="B48" s="53" t="s">
        <v>43</v>
      </c>
      <c r="C48" s="26" t="s">
        <v>44</v>
      </c>
      <c r="D48" s="45">
        <v>2</v>
      </c>
      <c r="E48" s="46"/>
      <c r="F48" s="22"/>
      <c r="G48" s="48">
        <f>E48*D48</f>
        <v>0</v>
      </c>
    </row>
    <row r="49" spans="1:25">
      <c r="A49" s="47"/>
      <c r="B49" s="53"/>
      <c r="C49" s="26"/>
      <c r="D49" s="45"/>
      <c r="E49" s="46"/>
      <c r="F49" s="22"/>
      <c r="G49" s="48"/>
    </row>
    <row r="50" spans="1:25" ht="60.75">
      <c r="A50" s="43">
        <f>A40+10</f>
        <v>120</v>
      </c>
      <c r="B50" s="53" t="s">
        <v>45</v>
      </c>
      <c r="C50" s="26" t="s">
        <v>44</v>
      </c>
      <c r="D50" s="45">
        <v>2</v>
      </c>
      <c r="E50" s="46"/>
      <c r="F50" s="22"/>
      <c r="G50" s="48">
        <f>E50*D50</f>
        <v>0</v>
      </c>
    </row>
    <row r="51" spans="1:25">
      <c r="A51" s="47"/>
      <c r="B51" s="53"/>
      <c r="C51" s="47"/>
      <c r="D51" s="45"/>
      <c r="E51" s="46"/>
      <c r="F51" s="22"/>
      <c r="G51" s="60"/>
    </row>
    <row r="52" spans="1:25">
      <c r="A52" s="37"/>
      <c r="B52" s="38" t="s">
        <v>46</v>
      </c>
      <c r="C52" s="49"/>
      <c r="D52" s="40"/>
      <c r="E52" s="50"/>
      <c r="F52" s="42"/>
      <c r="G52" s="51"/>
      <c r="H52" s="22"/>
      <c r="I52" s="22"/>
      <c r="J52" s="22"/>
      <c r="K52" s="22"/>
      <c r="L52" s="22"/>
      <c r="M52" s="22"/>
      <c r="N52" s="22"/>
      <c r="O52" s="22"/>
      <c r="P52" s="22"/>
      <c r="Q52" s="22"/>
      <c r="R52" s="22"/>
      <c r="S52" s="22"/>
      <c r="T52" s="22"/>
      <c r="U52" s="22"/>
      <c r="V52" s="22"/>
      <c r="W52" s="22"/>
      <c r="X52" s="22"/>
      <c r="Y52" s="22"/>
    </row>
    <row r="53" spans="1:25">
      <c r="A53" s="47"/>
      <c r="B53" s="53"/>
      <c r="C53" s="47"/>
      <c r="D53" s="45"/>
      <c r="E53" s="46"/>
      <c r="F53" s="22"/>
      <c r="G53" s="60"/>
    </row>
    <row r="54" spans="1:25" ht="120.75">
      <c r="A54" s="43">
        <f>300</f>
        <v>300</v>
      </c>
      <c r="B54" s="53" t="s">
        <v>47</v>
      </c>
      <c r="C54" s="47" t="s">
        <v>28</v>
      </c>
      <c r="D54" s="45">
        <v>5</v>
      </c>
      <c r="E54" s="46"/>
      <c r="F54" s="22"/>
      <c r="G54" s="60">
        <f>D54*E54</f>
        <v>0</v>
      </c>
    </row>
    <row r="55" spans="1:25">
      <c r="A55" s="47"/>
      <c r="B55" s="53"/>
      <c r="C55" s="47"/>
      <c r="D55" s="45"/>
      <c r="E55" s="46"/>
      <c r="F55" s="22"/>
      <c r="G55" s="60"/>
    </row>
    <row r="56" spans="1:25" ht="36.75">
      <c r="A56" s="43">
        <f>A54+10</f>
        <v>310</v>
      </c>
      <c r="B56" s="53" t="s">
        <v>48</v>
      </c>
      <c r="C56" s="47" t="s">
        <v>49</v>
      </c>
      <c r="D56" s="45">
        <v>1</v>
      </c>
      <c r="E56" s="46"/>
      <c r="F56" s="22"/>
      <c r="G56" s="48">
        <f>E56*D56</f>
        <v>0</v>
      </c>
    </row>
    <row r="57" spans="1:25">
      <c r="A57" s="47"/>
      <c r="B57" s="53"/>
      <c r="C57" s="47"/>
      <c r="D57" s="45"/>
      <c r="E57" s="46"/>
      <c r="F57" s="22"/>
      <c r="G57" s="60"/>
    </row>
    <row r="58" spans="1:25" ht="24.75">
      <c r="A58" s="43">
        <f>A56+10</f>
        <v>320</v>
      </c>
      <c r="B58" s="53" t="s">
        <v>50</v>
      </c>
      <c r="C58" s="47" t="s">
        <v>49</v>
      </c>
      <c r="D58" s="45">
        <v>1</v>
      </c>
      <c r="E58" s="46"/>
      <c r="F58" s="22"/>
      <c r="G58" s="48">
        <f>E58*D58</f>
        <v>0</v>
      </c>
    </row>
    <row r="59" spans="1:25">
      <c r="A59" s="47"/>
      <c r="B59" s="53"/>
      <c r="C59" s="47"/>
      <c r="D59" s="45"/>
      <c r="E59" s="46"/>
      <c r="F59" s="22"/>
      <c r="G59" s="60"/>
    </row>
    <row r="60" spans="1:25" ht="36.75">
      <c r="A60" s="43">
        <f>A58+10</f>
        <v>330</v>
      </c>
      <c r="B60" s="53" t="s">
        <v>51</v>
      </c>
      <c r="C60" s="47" t="s">
        <v>49</v>
      </c>
      <c r="D60" s="45">
        <v>1</v>
      </c>
      <c r="E60" s="46"/>
      <c r="F60" s="22"/>
      <c r="G60" s="48">
        <f>E60*D60</f>
        <v>0</v>
      </c>
    </row>
    <row r="61" spans="1:25">
      <c r="A61" s="47"/>
      <c r="B61" s="53"/>
      <c r="C61" s="47"/>
      <c r="D61" s="45"/>
      <c r="E61" s="46"/>
      <c r="F61" s="22"/>
      <c r="G61" s="60"/>
    </row>
    <row r="62" spans="1:25" ht="36.75">
      <c r="A62" s="43">
        <f>A60+10</f>
        <v>340</v>
      </c>
      <c r="B62" s="53" t="s">
        <v>52</v>
      </c>
      <c r="C62" s="47" t="s">
        <v>49</v>
      </c>
      <c r="D62" s="45">
        <v>1</v>
      </c>
      <c r="E62" s="46"/>
      <c r="F62" s="22"/>
      <c r="G62" s="48">
        <f>E62*D62</f>
        <v>0</v>
      </c>
    </row>
    <row r="63" spans="1:25">
      <c r="D63" s="68"/>
    </row>
    <row r="64" spans="1:25">
      <c r="A64" s="69"/>
      <c r="B64" s="70" t="s">
        <v>53</v>
      </c>
      <c r="C64" s="71"/>
      <c r="D64" s="72"/>
      <c r="E64" s="73"/>
      <c r="F64" s="74"/>
      <c r="G64" s="75"/>
      <c r="H64" s="76"/>
      <c r="I64" s="76"/>
      <c r="J64" s="76"/>
      <c r="K64" s="76"/>
      <c r="L64" s="76"/>
      <c r="M64" s="76"/>
      <c r="N64" s="76"/>
      <c r="O64" s="76"/>
      <c r="P64" s="76"/>
      <c r="Q64" s="76"/>
      <c r="R64" s="76"/>
      <c r="S64" s="76"/>
      <c r="T64" s="76"/>
      <c r="U64" s="76"/>
      <c r="V64" s="76"/>
      <c r="W64" s="76"/>
      <c r="X64" s="76"/>
      <c r="Y64" s="76"/>
    </row>
    <row r="65" spans="1:25">
      <c r="A65" s="37"/>
      <c r="B65" s="38" t="s">
        <v>54</v>
      </c>
      <c r="C65" s="49"/>
      <c r="D65" s="40"/>
      <c r="E65" s="50"/>
      <c r="F65" s="42"/>
      <c r="G65" s="51"/>
      <c r="H65" s="22"/>
      <c r="I65" s="22"/>
      <c r="J65" s="22"/>
      <c r="K65" s="22"/>
      <c r="L65" s="22"/>
      <c r="M65" s="22"/>
      <c r="N65" s="22"/>
      <c r="O65" s="22"/>
      <c r="P65" s="22"/>
      <c r="Q65" s="22"/>
      <c r="R65" s="22"/>
      <c r="S65" s="22"/>
      <c r="T65" s="22"/>
      <c r="U65" s="22"/>
      <c r="V65" s="22"/>
      <c r="W65" s="22"/>
      <c r="X65" s="22"/>
      <c r="Y65" s="22"/>
    </row>
    <row r="66" spans="1:25" ht="14.25">
      <c r="A66" s="26"/>
      <c r="B66" s="44"/>
      <c r="C66" s="26"/>
      <c r="D66" s="45"/>
      <c r="E66" s="46"/>
      <c r="F66" s="77"/>
      <c r="G66" s="48"/>
      <c r="H66" s="78"/>
      <c r="I66" s="78"/>
      <c r="J66" s="78"/>
      <c r="K66" s="77"/>
      <c r="L66" s="78"/>
      <c r="M66" s="78"/>
      <c r="N66" s="78"/>
      <c r="O66" s="78"/>
      <c r="P66" s="78"/>
      <c r="Q66" s="78"/>
      <c r="R66" s="78"/>
      <c r="S66" s="78"/>
      <c r="T66" s="78"/>
      <c r="U66" s="78"/>
      <c r="V66" s="78"/>
      <c r="W66" s="78"/>
      <c r="X66" s="78"/>
      <c r="Y66" s="78"/>
    </row>
    <row r="67" spans="1:25" ht="84">
      <c r="A67" s="43">
        <f>A62+10</f>
        <v>350</v>
      </c>
      <c r="B67" s="58" t="s">
        <v>55</v>
      </c>
      <c r="C67" s="26" t="s">
        <v>56</v>
      </c>
      <c r="D67" s="45">
        <f>110+60</f>
        <v>170</v>
      </c>
      <c r="E67" s="46"/>
      <c r="F67" s="77"/>
      <c r="G67" s="48">
        <f>E67*D67</f>
        <v>0</v>
      </c>
      <c r="H67" s="78"/>
      <c r="I67" s="78"/>
      <c r="J67" s="78"/>
      <c r="K67" s="77"/>
      <c r="L67" s="78"/>
      <c r="M67" s="78"/>
      <c r="N67" s="78"/>
      <c r="O67" s="78"/>
      <c r="P67" s="78"/>
      <c r="Q67" s="78"/>
      <c r="R67" s="78"/>
      <c r="S67" s="78"/>
      <c r="T67" s="78"/>
      <c r="U67" s="78"/>
      <c r="V67" s="78"/>
      <c r="W67" s="78"/>
      <c r="X67" s="78"/>
      <c r="Y67" s="78"/>
    </row>
    <row r="68" spans="1:25">
      <c r="A68" s="47"/>
      <c r="B68" s="66"/>
      <c r="C68" s="47"/>
      <c r="D68" s="57"/>
      <c r="E68" s="46"/>
      <c r="F68" s="22"/>
      <c r="G68" s="60"/>
    </row>
    <row r="69" spans="1:25" ht="84">
      <c r="A69" s="43">
        <f>A67+10</f>
        <v>360</v>
      </c>
      <c r="B69" s="44" t="s">
        <v>57</v>
      </c>
      <c r="C69" s="26" t="s">
        <v>56</v>
      </c>
      <c r="D69" s="64">
        <f>(61.21*2)+(74.12*2)+155</f>
        <v>425.66</v>
      </c>
      <c r="E69" s="46"/>
      <c r="F69" s="79"/>
      <c r="G69" s="80">
        <f>D69*E69</f>
        <v>0</v>
      </c>
      <c r="H69" s="78"/>
      <c r="I69" s="78"/>
      <c r="J69" s="78"/>
      <c r="K69" s="77"/>
      <c r="L69" s="78"/>
      <c r="M69" s="78"/>
      <c r="N69" s="78"/>
      <c r="O69" s="78"/>
      <c r="P69" s="78"/>
      <c r="Q69" s="78"/>
      <c r="R69" s="78"/>
      <c r="S69" s="78"/>
      <c r="T69" s="78"/>
      <c r="U69" s="78"/>
      <c r="V69" s="78"/>
      <c r="W69" s="78"/>
      <c r="X69" s="78"/>
      <c r="Y69" s="78"/>
    </row>
    <row r="70" spans="1:25" ht="14.25">
      <c r="A70" s="47"/>
      <c r="B70" s="81"/>
      <c r="C70" s="47"/>
      <c r="D70" s="57"/>
      <c r="E70" s="46"/>
      <c r="F70" s="46"/>
      <c r="G70" s="60"/>
    </row>
    <row r="71" spans="1:25" ht="120">
      <c r="A71" s="43">
        <f>A69+10</f>
        <v>370</v>
      </c>
      <c r="B71" s="81" t="s">
        <v>58</v>
      </c>
      <c r="C71" s="47" t="s">
        <v>25</v>
      </c>
      <c r="D71" s="57">
        <v>760</v>
      </c>
      <c r="E71" s="46"/>
      <c r="F71" s="46"/>
      <c r="G71" s="60">
        <f>D71*E71</f>
        <v>0</v>
      </c>
    </row>
    <row r="72" spans="1:25">
      <c r="A72" s="47"/>
      <c r="B72" s="66"/>
      <c r="C72" s="47"/>
      <c r="D72" s="57"/>
      <c r="E72" s="46"/>
      <c r="F72" s="22"/>
      <c r="G72" s="60"/>
    </row>
    <row r="73" spans="1:25" ht="84">
      <c r="A73" s="43">
        <f>A71+10</f>
        <v>380</v>
      </c>
      <c r="B73" s="44" t="s">
        <v>59</v>
      </c>
      <c r="C73" s="26" t="s">
        <v>44</v>
      </c>
      <c r="D73" s="45">
        <v>40</v>
      </c>
      <c r="E73" s="46"/>
      <c r="F73" s="77"/>
      <c r="G73" s="48">
        <f>E73*D73</f>
        <v>0</v>
      </c>
      <c r="H73" s="78"/>
      <c r="I73" s="78"/>
      <c r="J73" s="78"/>
      <c r="K73" s="77"/>
      <c r="L73" s="78"/>
      <c r="M73" s="78"/>
      <c r="N73" s="78"/>
      <c r="O73" s="78"/>
      <c r="P73" s="78"/>
      <c r="Q73" s="78"/>
      <c r="R73" s="78"/>
      <c r="S73" s="78"/>
      <c r="T73" s="78"/>
      <c r="U73" s="78"/>
      <c r="V73" s="78"/>
      <c r="W73" s="78"/>
      <c r="X73" s="78"/>
      <c r="Y73" s="78"/>
    </row>
    <row r="74" spans="1:25">
      <c r="A74" s="47"/>
      <c r="B74" s="66"/>
      <c r="C74" s="47"/>
      <c r="D74" s="57"/>
      <c r="E74" s="46"/>
      <c r="F74" s="22"/>
      <c r="G74" s="60"/>
    </row>
    <row r="75" spans="1:25" ht="84">
      <c r="A75" s="43">
        <f>A73+10</f>
        <v>390</v>
      </c>
      <c r="B75" s="58" t="s">
        <v>60</v>
      </c>
      <c r="C75" s="47" t="s">
        <v>25</v>
      </c>
      <c r="D75" s="57">
        <f>D71-118</f>
        <v>642</v>
      </c>
      <c r="E75" s="46"/>
      <c r="F75" s="22"/>
      <c r="G75" s="60">
        <f>D75*E75</f>
        <v>0</v>
      </c>
    </row>
    <row r="76" spans="1:25">
      <c r="A76" s="47"/>
      <c r="B76" s="66"/>
      <c r="C76" s="47"/>
      <c r="D76" s="57"/>
      <c r="E76" s="46"/>
      <c r="F76" s="22"/>
      <c r="G76" s="60"/>
    </row>
    <row r="77" spans="1:25" ht="84">
      <c r="A77" s="43">
        <f>A75+10</f>
        <v>400</v>
      </c>
      <c r="B77" s="58" t="s">
        <v>61</v>
      </c>
      <c r="C77" s="47" t="s">
        <v>25</v>
      </c>
      <c r="D77" s="82">
        <v>118</v>
      </c>
      <c r="E77" s="46"/>
      <c r="F77" s="22"/>
      <c r="G77" s="60">
        <f>D77*E77</f>
        <v>0</v>
      </c>
    </row>
    <row r="78" spans="1:25">
      <c r="A78" s="47"/>
      <c r="B78" s="66"/>
      <c r="C78" s="47"/>
      <c r="D78" s="57"/>
      <c r="E78" s="46"/>
      <c r="F78" s="22"/>
      <c r="G78" s="60"/>
    </row>
    <row r="79" spans="1:25" ht="14.25">
      <c r="A79" s="37"/>
      <c r="B79" s="38" t="s">
        <v>62</v>
      </c>
      <c r="C79" s="49"/>
      <c r="D79" s="40"/>
      <c r="E79" s="50"/>
      <c r="F79" s="42"/>
      <c r="G79" s="51"/>
    </row>
    <row r="80" spans="1:25">
      <c r="A80" s="47"/>
      <c r="B80" s="66"/>
      <c r="C80" s="47"/>
      <c r="D80" s="57"/>
      <c r="E80" s="46"/>
      <c r="F80" s="22"/>
      <c r="G80" s="60"/>
    </row>
    <row r="81" spans="1:25" ht="72">
      <c r="A81" s="43">
        <f>A75+10</f>
        <v>400</v>
      </c>
      <c r="B81" s="44" t="s">
        <v>63</v>
      </c>
      <c r="C81" s="47" t="s">
        <v>25</v>
      </c>
      <c r="D81" s="82">
        <v>45.29</v>
      </c>
      <c r="E81" s="46"/>
      <c r="F81" s="22"/>
      <c r="G81" s="60">
        <f>D81*E81</f>
        <v>0</v>
      </c>
      <c r="H81" s="76"/>
      <c r="I81" s="76"/>
      <c r="J81" s="76"/>
      <c r="K81" s="76"/>
      <c r="L81" s="76"/>
      <c r="M81" s="76"/>
      <c r="N81" s="76"/>
      <c r="O81" s="76"/>
      <c r="P81" s="76"/>
      <c r="Q81" s="76"/>
      <c r="R81" s="76"/>
      <c r="S81" s="76"/>
      <c r="T81" s="76"/>
      <c r="U81" s="76"/>
      <c r="V81" s="76"/>
      <c r="W81" s="76"/>
      <c r="X81" s="76"/>
      <c r="Y81" s="76"/>
    </row>
    <row r="82" spans="1:25">
      <c r="A82" s="47"/>
      <c r="B82" s="66"/>
      <c r="C82" s="47"/>
      <c r="D82" s="57"/>
      <c r="E82" s="46"/>
      <c r="F82" s="22"/>
      <c r="G82" s="60"/>
    </row>
    <row r="83" spans="1:25" ht="84">
      <c r="A83" s="43">
        <f>A81+10</f>
        <v>410</v>
      </c>
      <c r="B83" s="44" t="s">
        <v>64</v>
      </c>
      <c r="C83" s="47" t="s">
        <v>25</v>
      </c>
      <c r="D83" s="82">
        <v>45.29</v>
      </c>
      <c r="E83" s="46"/>
      <c r="F83" s="22"/>
      <c r="G83" s="60">
        <f>D83*E83</f>
        <v>0</v>
      </c>
    </row>
    <row r="84" spans="1:25">
      <c r="A84" s="47"/>
      <c r="B84" s="66"/>
      <c r="C84" s="47"/>
      <c r="D84" s="57"/>
      <c r="E84" s="46"/>
      <c r="F84" s="22"/>
      <c r="G84" s="60"/>
      <c r="H84" s="76"/>
      <c r="I84" s="76"/>
      <c r="J84" s="76"/>
      <c r="K84" s="76"/>
      <c r="L84" s="76"/>
      <c r="M84" s="76"/>
      <c r="N84" s="76"/>
      <c r="O84" s="76"/>
      <c r="P84" s="76"/>
      <c r="Q84" s="76"/>
      <c r="R84" s="76"/>
      <c r="S84" s="76"/>
      <c r="T84" s="76"/>
      <c r="U84" s="76"/>
      <c r="V84" s="76"/>
      <c r="W84" s="76"/>
      <c r="X84" s="76"/>
      <c r="Y84" s="76"/>
    </row>
    <row r="85" spans="1:25">
      <c r="A85" s="69"/>
      <c r="B85" s="70" t="s">
        <v>65</v>
      </c>
      <c r="C85" s="71"/>
      <c r="D85" s="72"/>
      <c r="E85" s="73"/>
      <c r="F85" s="74"/>
      <c r="G85" s="75"/>
      <c r="H85" s="76"/>
      <c r="I85" s="76"/>
      <c r="J85" s="76"/>
      <c r="K85" s="76"/>
      <c r="L85" s="76"/>
      <c r="M85" s="76"/>
      <c r="N85" s="76"/>
      <c r="O85" s="76"/>
      <c r="P85" s="76"/>
      <c r="Q85" s="76"/>
      <c r="R85" s="76"/>
      <c r="S85" s="76"/>
      <c r="T85" s="76"/>
      <c r="U85" s="76"/>
      <c r="V85" s="76"/>
      <c r="W85" s="76"/>
      <c r="X85" s="76"/>
      <c r="Y85" s="76"/>
    </row>
    <row r="86" spans="1:25">
      <c r="A86" s="47"/>
      <c r="B86" s="66"/>
      <c r="C86" s="47"/>
      <c r="D86" s="57"/>
      <c r="E86" s="46"/>
      <c r="F86" s="22"/>
      <c r="G86" s="60"/>
    </row>
    <row r="87" spans="1:25" ht="14.25">
      <c r="A87" s="83"/>
      <c r="B87" s="84" t="s">
        <v>66</v>
      </c>
      <c r="C87" s="85"/>
      <c r="D87" s="86"/>
      <c r="E87" s="87"/>
      <c r="F87" s="88"/>
      <c r="G87" s="89"/>
      <c r="H87" s="1"/>
      <c r="I87" s="1"/>
      <c r="J87" s="90"/>
      <c r="K87" s="1"/>
      <c r="L87" s="1"/>
      <c r="M87" s="1"/>
      <c r="N87" s="1"/>
      <c r="O87" s="1"/>
      <c r="P87" s="1"/>
      <c r="Q87" s="1"/>
      <c r="R87" s="1"/>
      <c r="S87" s="1"/>
      <c r="T87" s="1"/>
      <c r="U87" s="1"/>
      <c r="V87" s="1"/>
      <c r="W87" s="1"/>
      <c r="X87" s="1"/>
      <c r="Y87" s="1"/>
    </row>
    <row r="88" spans="1:25">
      <c r="A88" s="47"/>
      <c r="B88" s="66"/>
      <c r="C88" s="47"/>
      <c r="D88" s="57"/>
      <c r="E88" s="46"/>
      <c r="F88" s="22"/>
      <c r="G88" s="60"/>
    </row>
    <row r="89" spans="1:25" ht="60">
      <c r="A89" s="43">
        <f>A83+10</f>
        <v>420</v>
      </c>
      <c r="B89" s="58" t="s">
        <v>67</v>
      </c>
      <c r="C89" s="26" t="s">
        <v>56</v>
      </c>
      <c r="D89" s="64">
        <f>(37.5*12)+60</f>
        <v>510</v>
      </c>
      <c r="E89" s="46"/>
      <c r="F89" s="79"/>
      <c r="G89" s="80">
        <f>D89*E89</f>
        <v>0</v>
      </c>
      <c r="H89" s="78"/>
      <c r="I89" s="78"/>
      <c r="J89" s="78"/>
      <c r="K89" s="77"/>
      <c r="L89" s="78"/>
      <c r="M89" s="78"/>
      <c r="N89" s="78"/>
      <c r="O89" s="78"/>
      <c r="P89" s="78"/>
      <c r="Q89" s="78"/>
      <c r="R89" s="78"/>
      <c r="S89" s="78"/>
      <c r="T89" s="78"/>
      <c r="U89" s="78"/>
      <c r="V89" s="78"/>
      <c r="W89" s="78"/>
      <c r="X89" s="78"/>
      <c r="Y89" s="78"/>
    </row>
    <row r="90" spans="1:25" ht="14.25">
      <c r="A90" s="26"/>
      <c r="B90" s="44"/>
      <c r="C90" s="26"/>
      <c r="D90" s="45"/>
      <c r="E90" s="46"/>
      <c r="F90" s="77"/>
      <c r="G90" s="48"/>
      <c r="H90" s="78"/>
      <c r="I90" s="78"/>
      <c r="J90" s="78"/>
      <c r="K90" s="77"/>
      <c r="L90" s="78"/>
      <c r="M90" s="78"/>
      <c r="N90" s="78"/>
      <c r="O90" s="78"/>
      <c r="P90" s="78"/>
      <c r="Q90" s="78"/>
      <c r="R90" s="78"/>
      <c r="S90" s="78"/>
      <c r="T90" s="78"/>
      <c r="U90" s="78"/>
      <c r="V90" s="78"/>
      <c r="W90" s="78"/>
      <c r="X90" s="78"/>
      <c r="Y90" s="78"/>
    </row>
    <row r="91" spans="1:25" ht="96">
      <c r="A91" s="43">
        <f>A89+10</f>
        <v>430</v>
      </c>
      <c r="B91" s="44" t="s">
        <v>68</v>
      </c>
      <c r="C91" s="26" t="s">
        <v>25</v>
      </c>
      <c r="D91" s="64">
        <v>908</v>
      </c>
      <c r="E91" s="46"/>
      <c r="F91" s="77"/>
      <c r="G91" s="48">
        <f>E91*D91</f>
        <v>0</v>
      </c>
      <c r="H91" s="91"/>
      <c r="I91" s="92"/>
      <c r="J91" s="91"/>
      <c r="K91" s="91"/>
      <c r="L91" s="91"/>
      <c r="M91" s="91"/>
      <c r="N91" s="91"/>
      <c r="O91" s="91"/>
      <c r="P91" s="91"/>
      <c r="Q91" s="91"/>
      <c r="R91" s="91"/>
      <c r="S91" s="91"/>
      <c r="T91" s="91"/>
      <c r="U91" s="91"/>
      <c r="V91" s="91"/>
      <c r="W91" s="91"/>
      <c r="X91" s="91"/>
      <c r="Y91" s="91"/>
    </row>
    <row r="92" spans="1:25">
      <c r="A92" s="47"/>
      <c r="B92" s="93"/>
      <c r="C92" s="47"/>
      <c r="D92" s="94"/>
      <c r="E92" s="46"/>
      <c r="F92" s="22"/>
      <c r="G92" s="60"/>
    </row>
    <row r="93" spans="1:25" ht="84">
      <c r="A93" s="43">
        <f>A91+10</f>
        <v>440</v>
      </c>
      <c r="B93" s="58" t="s">
        <v>69</v>
      </c>
      <c r="C93" s="47" t="s">
        <v>25</v>
      </c>
      <c r="D93" s="82">
        <v>642</v>
      </c>
      <c r="E93" s="46"/>
      <c r="F93" s="77"/>
      <c r="G93" s="48">
        <f>D93*E93</f>
        <v>0</v>
      </c>
      <c r="H93" s="78"/>
      <c r="I93" s="44"/>
      <c r="J93" s="44"/>
      <c r="K93" s="44"/>
      <c r="L93" s="44"/>
      <c r="M93" s="44"/>
      <c r="N93" s="44"/>
      <c r="O93" s="78"/>
      <c r="P93" s="78"/>
      <c r="Q93" s="78"/>
      <c r="R93" s="78"/>
      <c r="S93" s="78"/>
      <c r="T93" s="78"/>
      <c r="U93" s="78"/>
      <c r="V93" s="78"/>
      <c r="W93" s="78"/>
      <c r="X93" s="78"/>
      <c r="Y93" s="78"/>
    </row>
    <row r="94" spans="1:25" ht="14.25">
      <c r="A94" s="26"/>
      <c r="B94" s="66"/>
      <c r="C94" s="47"/>
      <c r="D94" s="57"/>
      <c r="E94" s="46"/>
      <c r="F94" s="77"/>
      <c r="G94" s="48"/>
      <c r="H94" s="78"/>
      <c r="I94" s="78"/>
      <c r="J94" s="78"/>
      <c r="K94" s="77"/>
      <c r="L94" s="78"/>
      <c r="M94" s="78"/>
      <c r="N94" s="78"/>
      <c r="O94" s="78"/>
      <c r="P94" s="78"/>
      <c r="Q94" s="78"/>
      <c r="R94" s="78"/>
      <c r="S94" s="78"/>
      <c r="T94" s="78"/>
      <c r="U94" s="78"/>
      <c r="V94" s="78"/>
      <c r="W94" s="78"/>
      <c r="X94" s="78"/>
      <c r="Y94" s="78"/>
    </row>
    <row r="95" spans="1:25" ht="84">
      <c r="A95" s="43">
        <f>A93+10</f>
        <v>450</v>
      </c>
      <c r="B95" s="58" t="s">
        <v>70</v>
      </c>
      <c r="C95" s="47" t="s">
        <v>25</v>
      </c>
      <c r="D95" s="82">
        <v>266</v>
      </c>
      <c r="E95" s="46"/>
      <c r="F95" s="77"/>
      <c r="G95" s="48">
        <f>D95*E95</f>
        <v>0</v>
      </c>
      <c r="H95" s="78"/>
      <c r="I95" s="78"/>
      <c r="J95" s="78"/>
      <c r="K95" s="77"/>
      <c r="L95" s="78"/>
      <c r="M95" s="78"/>
      <c r="N95" s="78"/>
      <c r="O95" s="78"/>
      <c r="P95" s="78"/>
      <c r="Q95" s="78"/>
      <c r="R95" s="78"/>
      <c r="S95" s="78"/>
      <c r="T95" s="78"/>
      <c r="U95" s="78"/>
      <c r="V95" s="78"/>
      <c r="W95" s="78"/>
      <c r="X95" s="78"/>
      <c r="Y95" s="78"/>
    </row>
    <row r="96" spans="1:25" ht="14.25">
      <c r="A96" s="26"/>
      <c r="B96" s="44"/>
      <c r="C96" s="26"/>
      <c r="D96" s="65"/>
      <c r="E96" s="46"/>
      <c r="F96" s="77"/>
      <c r="G96" s="48"/>
      <c r="H96" s="78"/>
      <c r="I96" s="78"/>
      <c r="J96" s="78"/>
      <c r="K96" s="77"/>
      <c r="L96" s="78"/>
      <c r="M96" s="78"/>
      <c r="N96" s="78"/>
      <c r="O96" s="78"/>
      <c r="P96" s="78"/>
      <c r="Q96" s="78"/>
      <c r="R96" s="78"/>
      <c r="S96" s="78"/>
      <c r="T96" s="78"/>
      <c r="U96" s="78"/>
      <c r="V96" s="78"/>
      <c r="W96" s="78"/>
      <c r="X96" s="78"/>
      <c r="Y96" s="78"/>
    </row>
    <row r="97" spans="1:25" ht="14.25">
      <c r="A97" s="83"/>
      <c r="B97" s="84" t="s">
        <v>71</v>
      </c>
      <c r="C97" s="85"/>
      <c r="D97" s="86"/>
      <c r="E97" s="87"/>
      <c r="F97" s="88"/>
      <c r="G97" s="89"/>
      <c r="H97" s="78"/>
      <c r="I97" s="78"/>
      <c r="J97" s="78"/>
      <c r="K97" s="77"/>
      <c r="L97" s="78"/>
      <c r="M97" s="78"/>
      <c r="N97" s="78"/>
      <c r="O97" s="78"/>
      <c r="P97" s="78"/>
      <c r="Q97" s="78"/>
      <c r="R97" s="78"/>
      <c r="S97" s="78"/>
      <c r="T97" s="78"/>
      <c r="U97" s="78"/>
      <c r="V97" s="78"/>
      <c r="W97" s="78"/>
      <c r="X97" s="78"/>
      <c r="Y97" s="78"/>
    </row>
    <row r="98" spans="1:25" ht="14.25">
      <c r="A98" s="26"/>
      <c r="B98" s="44"/>
      <c r="C98" s="26"/>
      <c r="D98" s="45"/>
      <c r="E98" s="46"/>
      <c r="F98" s="77"/>
      <c r="G98" s="48"/>
      <c r="H98" s="78"/>
      <c r="I98" s="78"/>
      <c r="J98" s="78"/>
      <c r="K98" s="77"/>
      <c r="L98" s="78"/>
      <c r="M98" s="78"/>
      <c r="N98" s="78"/>
      <c r="O98" s="78"/>
      <c r="P98" s="78"/>
      <c r="Q98" s="78"/>
      <c r="R98" s="78"/>
      <c r="S98" s="78"/>
      <c r="T98" s="78"/>
      <c r="U98" s="78"/>
      <c r="V98" s="78"/>
      <c r="W98" s="78"/>
      <c r="X98" s="78"/>
      <c r="Y98" s="78"/>
    </row>
    <row r="99" spans="1:25" ht="84">
      <c r="A99" s="43">
        <f>A95+10</f>
        <v>460</v>
      </c>
      <c r="B99" s="44" t="s">
        <v>72</v>
      </c>
      <c r="C99" s="26" t="s">
        <v>56</v>
      </c>
      <c r="D99" s="64">
        <v>60</v>
      </c>
      <c r="E99" s="46"/>
      <c r="F99" s="79"/>
      <c r="G99" s="80">
        <f>D99*E99</f>
        <v>0</v>
      </c>
      <c r="H99" s="78"/>
      <c r="I99" s="78"/>
      <c r="J99" s="78"/>
      <c r="K99" s="77"/>
      <c r="L99" s="78"/>
      <c r="M99" s="78"/>
      <c r="N99" s="78"/>
      <c r="O99" s="78"/>
      <c r="P99" s="78"/>
      <c r="Q99" s="78"/>
      <c r="R99" s="78"/>
      <c r="S99" s="78"/>
      <c r="T99" s="78"/>
      <c r="U99" s="78"/>
      <c r="V99" s="78"/>
      <c r="W99" s="78"/>
      <c r="X99" s="78"/>
      <c r="Y99" s="78"/>
    </row>
    <row r="100" spans="1:25" ht="14.25">
      <c r="A100" s="26"/>
      <c r="B100" s="44"/>
      <c r="C100" s="26"/>
      <c r="D100" s="45"/>
      <c r="E100" s="46"/>
      <c r="F100" s="77"/>
      <c r="G100" s="80"/>
      <c r="H100" s="78"/>
      <c r="I100" s="78"/>
      <c r="J100" s="78"/>
      <c r="K100" s="77"/>
      <c r="L100" s="78"/>
      <c r="M100" s="78"/>
      <c r="N100" s="78"/>
      <c r="O100" s="78"/>
      <c r="P100" s="78"/>
      <c r="Q100" s="78"/>
      <c r="R100" s="78"/>
      <c r="S100" s="78"/>
      <c r="T100" s="78"/>
      <c r="U100" s="78"/>
      <c r="V100" s="78"/>
      <c r="W100" s="78"/>
      <c r="X100" s="78"/>
      <c r="Y100" s="78"/>
    </row>
    <row r="101" spans="1:25" ht="60">
      <c r="A101" s="43">
        <f>A99+10</f>
        <v>470</v>
      </c>
      <c r="B101" s="44" t="s">
        <v>73</v>
      </c>
      <c r="C101" s="26" t="s">
        <v>28</v>
      </c>
      <c r="D101" s="64">
        <f>196*0.12</f>
        <v>23.52</v>
      </c>
      <c r="E101" s="46"/>
      <c r="F101" s="79"/>
      <c r="G101" s="80">
        <f>D101*E101</f>
        <v>0</v>
      </c>
      <c r="H101" s="78"/>
      <c r="I101" s="78"/>
      <c r="J101" s="78"/>
      <c r="K101" s="77"/>
      <c r="L101" s="78"/>
      <c r="M101" s="78"/>
      <c r="N101" s="78"/>
      <c r="O101" s="78"/>
      <c r="P101" s="78"/>
      <c r="Q101" s="78"/>
      <c r="R101" s="78"/>
      <c r="S101" s="78"/>
      <c r="T101" s="78"/>
      <c r="U101" s="78"/>
      <c r="V101" s="78"/>
      <c r="W101" s="78"/>
      <c r="X101" s="78"/>
      <c r="Y101" s="78"/>
    </row>
    <row r="102" spans="1:25" ht="14.25">
      <c r="A102" s="26"/>
      <c r="B102" s="44"/>
      <c r="C102" s="26"/>
      <c r="D102" s="45"/>
      <c r="E102" s="46"/>
      <c r="F102" s="77"/>
      <c r="G102" s="80"/>
      <c r="H102" s="78"/>
      <c r="I102" s="78"/>
      <c r="J102" s="78"/>
      <c r="K102" s="77"/>
      <c r="L102" s="78"/>
      <c r="M102" s="78"/>
      <c r="N102" s="78"/>
      <c r="O102" s="78"/>
      <c r="P102" s="78"/>
      <c r="Q102" s="78"/>
      <c r="R102" s="78"/>
      <c r="S102" s="78"/>
      <c r="T102" s="78"/>
      <c r="U102" s="78"/>
      <c r="V102" s="78"/>
      <c r="W102" s="78"/>
      <c r="X102" s="78"/>
      <c r="Y102" s="78"/>
    </row>
    <row r="103" spans="1:25" ht="48">
      <c r="A103" s="43">
        <f>A101+10</f>
        <v>480</v>
      </c>
      <c r="B103" s="44" t="s">
        <v>74</v>
      </c>
      <c r="C103" s="26" t="s">
        <v>25</v>
      </c>
      <c r="D103" s="64">
        <v>195</v>
      </c>
      <c r="E103" s="46"/>
      <c r="F103" s="79"/>
      <c r="G103" s="80">
        <f>D103*E103</f>
        <v>0</v>
      </c>
      <c r="H103" s="78"/>
      <c r="I103" s="78"/>
      <c r="J103" s="78"/>
      <c r="K103" s="77"/>
      <c r="L103" s="78"/>
      <c r="M103" s="78"/>
      <c r="N103" s="78"/>
      <c r="O103" s="78"/>
      <c r="P103" s="78"/>
      <c r="Q103" s="78"/>
      <c r="R103" s="78"/>
      <c r="S103" s="78"/>
      <c r="T103" s="78"/>
      <c r="U103" s="78"/>
      <c r="V103" s="78"/>
      <c r="W103" s="78"/>
      <c r="X103" s="78"/>
      <c r="Y103" s="78"/>
    </row>
    <row r="104" spans="1:25" ht="14.25">
      <c r="A104" s="26"/>
      <c r="B104" s="44"/>
      <c r="C104" s="26"/>
      <c r="D104" s="45"/>
      <c r="E104" s="46"/>
      <c r="F104" s="77"/>
      <c r="G104" s="80"/>
      <c r="H104" s="78"/>
      <c r="I104" s="78"/>
      <c r="J104" s="78"/>
      <c r="K104" s="77"/>
      <c r="L104" s="78"/>
      <c r="M104" s="78"/>
      <c r="N104" s="78"/>
      <c r="O104" s="78"/>
      <c r="P104" s="78"/>
      <c r="Q104" s="78"/>
      <c r="R104" s="78"/>
      <c r="S104" s="78"/>
      <c r="T104" s="78"/>
      <c r="U104" s="78"/>
      <c r="V104" s="78"/>
      <c r="W104" s="78"/>
      <c r="X104" s="78"/>
      <c r="Y104" s="78"/>
    </row>
    <row r="105" spans="1:25" ht="60">
      <c r="A105" s="43">
        <f>A103+10</f>
        <v>490</v>
      </c>
      <c r="B105" s="44" t="s">
        <v>75</v>
      </c>
      <c r="C105" s="26" t="s">
        <v>28</v>
      </c>
      <c r="D105" s="45">
        <f>D103*0.03</f>
        <v>5.85</v>
      </c>
      <c r="E105" s="46"/>
      <c r="F105" s="79"/>
      <c r="G105" s="80">
        <f>D105*E105</f>
        <v>0</v>
      </c>
      <c r="H105" s="78"/>
      <c r="I105" s="78"/>
      <c r="J105" s="78"/>
      <c r="K105" s="77"/>
      <c r="L105" s="78"/>
      <c r="M105" s="78"/>
      <c r="N105" s="78"/>
      <c r="O105" s="78"/>
      <c r="P105" s="78"/>
      <c r="Q105" s="78"/>
      <c r="R105" s="78"/>
      <c r="S105" s="78"/>
      <c r="T105" s="78"/>
      <c r="U105" s="78"/>
      <c r="V105" s="78"/>
      <c r="W105" s="78"/>
      <c r="X105" s="78"/>
      <c r="Y105" s="78"/>
    </row>
    <row r="106" spans="1:25" ht="14.25">
      <c r="A106" s="26"/>
      <c r="B106" s="44"/>
      <c r="C106" s="26"/>
      <c r="D106" s="45"/>
      <c r="E106" s="46"/>
      <c r="F106" s="77"/>
      <c r="G106" s="80"/>
      <c r="H106" s="78"/>
      <c r="I106" s="78"/>
      <c r="J106" s="78"/>
      <c r="K106" s="77"/>
      <c r="L106" s="78"/>
      <c r="M106" s="78"/>
      <c r="N106" s="78"/>
      <c r="O106" s="78"/>
      <c r="P106" s="78"/>
      <c r="Q106" s="78"/>
      <c r="R106" s="78"/>
      <c r="S106" s="78"/>
      <c r="T106" s="78"/>
      <c r="U106" s="78"/>
      <c r="V106" s="78"/>
      <c r="W106" s="78"/>
      <c r="X106" s="78"/>
      <c r="Y106" s="78"/>
    </row>
    <row r="107" spans="1:25" ht="60">
      <c r="A107" s="43">
        <f>A105+10</f>
        <v>500</v>
      </c>
      <c r="B107" s="95" t="s">
        <v>76</v>
      </c>
      <c r="C107" s="26" t="s">
        <v>25</v>
      </c>
      <c r="D107" s="64">
        <v>195</v>
      </c>
      <c r="E107" s="46"/>
      <c r="F107" s="77"/>
      <c r="G107" s="80">
        <f>D107*E107</f>
        <v>0</v>
      </c>
      <c r="H107" s="78"/>
      <c r="I107" s="78"/>
      <c r="J107" s="78"/>
      <c r="K107" s="77"/>
      <c r="L107" s="78"/>
      <c r="M107" s="78"/>
      <c r="N107" s="78"/>
      <c r="O107" s="78"/>
      <c r="P107" s="78"/>
      <c r="Q107" s="78"/>
      <c r="R107" s="78"/>
      <c r="S107" s="78"/>
      <c r="T107" s="78"/>
      <c r="U107" s="78"/>
      <c r="V107" s="78"/>
      <c r="W107" s="78"/>
      <c r="X107" s="78"/>
      <c r="Y107" s="78"/>
    </row>
    <row r="108" spans="1:25" ht="14.25">
      <c r="A108" s="26"/>
      <c r="B108" s="44"/>
      <c r="C108" s="26"/>
      <c r="D108" s="45"/>
      <c r="E108" s="46"/>
      <c r="F108" s="77"/>
      <c r="G108" s="80"/>
      <c r="H108" s="78"/>
      <c r="I108" s="78"/>
      <c r="J108" s="78"/>
      <c r="K108" s="77"/>
      <c r="L108" s="78"/>
      <c r="M108" s="78"/>
      <c r="N108" s="78"/>
      <c r="O108" s="78"/>
      <c r="P108" s="78"/>
      <c r="Q108" s="78"/>
      <c r="R108" s="78"/>
      <c r="S108" s="78"/>
      <c r="T108" s="78"/>
      <c r="U108" s="78"/>
      <c r="V108" s="78"/>
      <c r="W108" s="78"/>
      <c r="X108" s="78"/>
      <c r="Y108" s="78"/>
    </row>
    <row r="109" spans="1:25" ht="14.25">
      <c r="A109" s="83"/>
      <c r="B109" s="84" t="s">
        <v>77</v>
      </c>
      <c r="C109" s="85"/>
      <c r="D109" s="86"/>
      <c r="E109" s="87"/>
      <c r="F109" s="88"/>
      <c r="G109" s="89"/>
      <c r="H109" s="78"/>
      <c r="I109" s="78"/>
      <c r="J109" s="78"/>
      <c r="K109" s="77"/>
      <c r="L109" s="78"/>
      <c r="M109" s="78"/>
      <c r="N109" s="78"/>
      <c r="O109" s="78"/>
      <c r="P109" s="78"/>
      <c r="Q109" s="78"/>
      <c r="R109" s="78"/>
      <c r="S109" s="78"/>
      <c r="T109" s="78"/>
      <c r="U109" s="78"/>
      <c r="V109" s="78"/>
      <c r="W109" s="78"/>
      <c r="X109" s="78"/>
      <c r="Y109" s="78"/>
    </row>
    <row r="110" spans="1:25" ht="14.25">
      <c r="A110" s="26"/>
      <c r="B110" s="44"/>
      <c r="C110" s="26"/>
      <c r="D110" s="45"/>
      <c r="E110" s="46"/>
      <c r="F110" s="77"/>
      <c r="G110" s="48"/>
      <c r="H110" s="78"/>
      <c r="I110" s="78"/>
      <c r="J110" s="78"/>
      <c r="K110" s="77"/>
      <c r="L110" s="78"/>
      <c r="M110" s="78"/>
      <c r="N110" s="78"/>
      <c r="O110" s="78"/>
      <c r="P110" s="78"/>
      <c r="Q110" s="78"/>
      <c r="R110" s="78"/>
      <c r="S110" s="78"/>
      <c r="T110" s="78"/>
      <c r="U110" s="78"/>
      <c r="V110" s="78"/>
      <c r="W110" s="78"/>
      <c r="X110" s="78"/>
      <c r="Y110" s="78"/>
    </row>
    <row r="111" spans="1:25" ht="84">
      <c r="A111" s="43">
        <f>+A107+10</f>
        <v>510</v>
      </c>
      <c r="B111" s="44" t="s">
        <v>78</v>
      </c>
      <c r="C111" s="26" t="s">
        <v>56</v>
      </c>
      <c r="D111" s="64">
        <f>(32*4)+(23*5)</f>
        <v>243</v>
      </c>
      <c r="E111" s="46"/>
      <c r="F111" s="79"/>
      <c r="G111" s="80">
        <f>D111*E111</f>
        <v>0</v>
      </c>
      <c r="H111" s="78"/>
      <c r="I111" s="78"/>
      <c r="J111" s="78"/>
      <c r="K111" s="77"/>
      <c r="L111" s="78"/>
      <c r="M111" s="78"/>
      <c r="N111" s="78"/>
      <c r="O111" s="78"/>
      <c r="P111" s="78"/>
      <c r="Q111" s="78"/>
      <c r="R111" s="78"/>
      <c r="S111" s="78"/>
      <c r="T111" s="78"/>
      <c r="U111" s="78"/>
      <c r="V111" s="78"/>
      <c r="W111" s="78"/>
      <c r="X111" s="78"/>
      <c r="Y111" s="78"/>
    </row>
    <row r="112" spans="1:25" ht="14.25">
      <c r="A112" s="26"/>
      <c r="B112" s="44"/>
      <c r="C112" s="26"/>
      <c r="D112" s="45"/>
      <c r="E112" s="46"/>
      <c r="F112" s="77"/>
      <c r="G112" s="80"/>
      <c r="H112" s="78"/>
      <c r="I112" s="78"/>
      <c r="J112" s="78"/>
      <c r="K112" s="77"/>
      <c r="L112" s="78"/>
      <c r="M112" s="78"/>
      <c r="N112" s="78"/>
      <c r="O112" s="78"/>
      <c r="P112" s="78"/>
      <c r="Q112" s="78"/>
      <c r="R112" s="78"/>
      <c r="S112" s="78"/>
      <c r="T112" s="78"/>
      <c r="U112" s="78"/>
      <c r="V112" s="78"/>
      <c r="W112" s="78"/>
      <c r="X112" s="78"/>
      <c r="Y112" s="78"/>
    </row>
    <row r="113" spans="1:25" ht="60">
      <c r="A113" s="43">
        <f>A111+10</f>
        <v>520</v>
      </c>
      <c r="B113" s="44" t="s">
        <v>79</v>
      </c>
      <c r="C113" s="26" t="s">
        <v>28</v>
      </c>
      <c r="D113" s="64">
        <f>D115*0.12</f>
        <v>25.32</v>
      </c>
      <c r="E113" s="46"/>
      <c r="F113" s="79"/>
      <c r="G113" s="80">
        <f>D113*E113</f>
        <v>0</v>
      </c>
      <c r="H113" s="78"/>
      <c r="I113" s="78"/>
      <c r="J113" s="78"/>
      <c r="K113" s="77"/>
      <c r="L113" s="78"/>
      <c r="M113" s="78"/>
      <c r="N113" s="78"/>
      <c r="O113" s="78"/>
      <c r="P113" s="78"/>
      <c r="Q113" s="78"/>
      <c r="R113" s="78"/>
      <c r="S113" s="78"/>
      <c r="T113" s="78"/>
      <c r="U113" s="78"/>
      <c r="V113" s="78"/>
      <c r="W113" s="78"/>
      <c r="X113" s="78"/>
      <c r="Y113" s="78"/>
    </row>
    <row r="114" spans="1:25" ht="14.25">
      <c r="A114" s="26"/>
      <c r="B114" s="44"/>
      <c r="C114" s="26"/>
      <c r="D114" s="45"/>
      <c r="E114" s="46"/>
      <c r="F114" s="77"/>
      <c r="G114" s="80"/>
      <c r="H114" s="78"/>
      <c r="I114" s="78"/>
      <c r="J114" s="78"/>
      <c r="K114" s="77"/>
      <c r="L114" s="78"/>
      <c r="M114" s="78"/>
      <c r="N114" s="78"/>
      <c r="O114" s="78"/>
      <c r="P114" s="78"/>
      <c r="Q114" s="78"/>
      <c r="R114" s="78"/>
      <c r="S114" s="78"/>
      <c r="T114" s="78"/>
      <c r="U114" s="78"/>
      <c r="V114" s="78"/>
      <c r="W114" s="78"/>
      <c r="X114" s="78"/>
      <c r="Y114" s="78"/>
    </row>
    <row r="115" spans="1:25" ht="48">
      <c r="A115" s="43">
        <f>A113+10</f>
        <v>530</v>
      </c>
      <c r="B115" s="44" t="s">
        <v>80</v>
      </c>
      <c r="C115" s="26" t="s">
        <v>25</v>
      </c>
      <c r="D115" s="64">
        <v>211</v>
      </c>
      <c r="E115" s="46"/>
      <c r="F115" s="79"/>
      <c r="G115" s="80">
        <f>D115*E115</f>
        <v>0</v>
      </c>
      <c r="H115" s="78"/>
      <c r="I115" s="78"/>
      <c r="J115" s="78"/>
      <c r="K115" s="77"/>
      <c r="L115" s="78"/>
      <c r="M115" s="78"/>
      <c r="N115" s="78"/>
      <c r="O115" s="78"/>
      <c r="P115" s="78"/>
      <c r="Q115" s="78"/>
      <c r="R115" s="78"/>
      <c r="S115" s="78"/>
      <c r="T115" s="78"/>
      <c r="U115" s="78"/>
      <c r="V115" s="78"/>
      <c r="W115" s="78"/>
      <c r="X115" s="78"/>
      <c r="Y115" s="78"/>
    </row>
    <row r="116" spans="1:25" ht="14.25">
      <c r="A116" s="26"/>
      <c r="B116" s="44"/>
      <c r="C116" s="26"/>
      <c r="D116" s="45"/>
      <c r="E116" s="46"/>
      <c r="F116" s="77"/>
      <c r="G116" s="80"/>
      <c r="H116" s="78"/>
      <c r="I116" s="78"/>
      <c r="J116" s="78"/>
      <c r="K116" s="77"/>
      <c r="L116" s="78"/>
      <c r="M116" s="78"/>
      <c r="N116" s="78"/>
      <c r="O116" s="78"/>
      <c r="P116" s="78"/>
      <c r="Q116" s="78"/>
      <c r="R116" s="78"/>
      <c r="S116" s="78"/>
      <c r="T116" s="78"/>
      <c r="U116" s="78"/>
      <c r="V116" s="78"/>
      <c r="W116" s="78"/>
      <c r="X116" s="78"/>
      <c r="Y116" s="78"/>
    </row>
    <row r="117" spans="1:25" ht="60">
      <c r="A117" s="43">
        <f>A115+10</f>
        <v>540</v>
      </c>
      <c r="B117" s="44" t="s">
        <v>81</v>
      </c>
      <c r="C117" s="26" t="s">
        <v>28</v>
      </c>
      <c r="D117" s="45">
        <f>D115*0.03</f>
        <v>6.33</v>
      </c>
      <c r="E117" s="46"/>
      <c r="F117" s="79"/>
      <c r="G117" s="80">
        <f>D117*E117</f>
        <v>0</v>
      </c>
      <c r="H117" s="78"/>
      <c r="I117" s="78"/>
      <c r="J117" s="78"/>
      <c r="K117" s="77"/>
      <c r="L117" s="78"/>
      <c r="M117" s="78"/>
      <c r="N117" s="78"/>
      <c r="O117" s="78"/>
      <c r="P117" s="78"/>
      <c r="Q117" s="78"/>
      <c r="R117" s="78"/>
      <c r="S117" s="78"/>
      <c r="T117" s="78"/>
      <c r="U117" s="78"/>
      <c r="V117" s="78"/>
      <c r="W117" s="78"/>
      <c r="X117" s="78"/>
      <c r="Y117" s="78"/>
    </row>
    <row r="118" spans="1:25" ht="14.25">
      <c r="A118" s="26"/>
      <c r="B118" s="44"/>
      <c r="C118" s="26"/>
      <c r="D118" s="45"/>
      <c r="E118" s="46"/>
      <c r="F118" s="77"/>
      <c r="G118" s="80"/>
      <c r="H118" s="78"/>
      <c r="I118" s="78"/>
      <c r="J118" s="78"/>
      <c r="K118" s="77"/>
      <c r="L118" s="78"/>
      <c r="M118" s="78"/>
      <c r="N118" s="78"/>
      <c r="O118" s="78"/>
      <c r="P118" s="78"/>
      <c r="Q118" s="78"/>
      <c r="R118" s="78"/>
      <c r="S118" s="78"/>
      <c r="T118" s="78"/>
      <c r="U118" s="78"/>
      <c r="V118" s="78"/>
      <c r="W118" s="78"/>
      <c r="X118" s="78"/>
      <c r="Y118" s="78"/>
    </row>
    <row r="119" spans="1:25" ht="60">
      <c r="A119" s="43">
        <f>A117+10</f>
        <v>550</v>
      </c>
      <c r="B119" s="95" t="s">
        <v>82</v>
      </c>
      <c r="C119" s="26" t="s">
        <v>25</v>
      </c>
      <c r="D119" s="64">
        <f>D115</f>
        <v>211</v>
      </c>
      <c r="E119" s="46"/>
      <c r="F119" s="77"/>
      <c r="G119" s="80">
        <f>D119*E119</f>
        <v>0</v>
      </c>
      <c r="H119" s="78"/>
      <c r="I119" s="78"/>
      <c r="J119" s="78"/>
      <c r="K119" s="77"/>
      <c r="L119" s="78"/>
      <c r="M119" s="78"/>
      <c r="N119" s="78"/>
      <c r="O119" s="78"/>
      <c r="P119" s="78"/>
      <c r="Q119" s="78"/>
      <c r="R119" s="78"/>
      <c r="S119" s="78"/>
      <c r="T119" s="78"/>
      <c r="U119" s="78"/>
      <c r="V119" s="78"/>
      <c r="W119" s="78"/>
      <c r="X119" s="78"/>
      <c r="Y119" s="78"/>
    </row>
    <row r="120" spans="1:25" ht="14.25">
      <c r="A120" s="26"/>
      <c r="B120" s="44"/>
      <c r="C120" s="26"/>
      <c r="D120" s="45"/>
      <c r="E120" s="46"/>
      <c r="F120" s="77"/>
      <c r="G120" s="80"/>
      <c r="H120" s="78"/>
      <c r="I120" s="78"/>
      <c r="J120" s="78"/>
      <c r="K120" s="77"/>
      <c r="L120" s="78"/>
      <c r="M120" s="78"/>
      <c r="N120" s="78"/>
      <c r="O120" s="78"/>
      <c r="P120" s="78"/>
      <c r="Q120" s="78"/>
      <c r="R120" s="78"/>
      <c r="S120" s="78"/>
      <c r="T120" s="78"/>
      <c r="U120" s="78"/>
      <c r="V120" s="78"/>
      <c r="W120" s="78"/>
      <c r="X120" s="78"/>
      <c r="Y120" s="78"/>
    </row>
    <row r="121" spans="1:25">
      <c r="A121" s="69"/>
      <c r="B121" s="70" t="s">
        <v>83</v>
      </c>
      <c r="C121" s="71"/>
      <c r="D121" s="72"/>
      <c r="E121" s="73"/>
      <c r="F121" s="74"/>
      <c r="G121" s="75"/>
      <c r="H121" s="76"/>
      <c r="I121" s="76"/>
      <c r="J121" s="76"/>
      <c r="K121" s="76"/>
      <c r="L121" s="76"/>
      <c r="M121" s="76"/>
      <c r="N121" s="76"/>
      <c r="O121" s="76"/>
      <c r="P121" s="76"/>
      <c r="Q121" s="76"/>
      <c r="R121" s="76"/>
      <c r="S121" s="76"/>
      <c r="T121" s="76"/>
      <c r="U121" s="76"/>
      <c r="V121" s="76"/>
      <c r="W121" s="76"/>
      <c r="X121" s="76"/>
      <c r="Y121" s="76"/>
    </row>
    <row r="122" spans="1:25">
      <c r="A122" s="96"/>
      <c r="B122" s="61" t="s">
        <v>84</v>
      </c>
      <c r="C122" s="49"/>
      <c r="D122" s="97"/>
      <c r="E122" s="50"/>
      <c r="F122" s="42"/>
      <c r="G122" s="51"/>
      <c r="H122" s="22"/>
      <c r="I122" s="22"/>
      <c r="J122" s="22"/>
      <c r="K122" s="22"/>
      <c r="L122" s="22"/>
      <c r="M122" s="22"/>
      <c r="N122" s="22"/>
      <c r="O122" s="22"/>
      <c r="P122" s="22"/>
      <c r="Q122" s="22"/>
      <c r="R122" s="22"/>
      <c r="S122" s="22"/>
      <c r="T122" s="22"/>
      <c r="U122" s="22"/>
      <c r="V122" s="22"/>
      <c r="W122" s="22"/>
      <c r="X122" s="22"/>
      <c r="Y122" s="22"/>
    </row>
    <row r="123" spans="1:25">
      <c r="A123" s="47"/>
      <c r="B123" s="66"/>
      <c r="C123" s="47"/>
      <c r="D123" s="57"/>
      <c r="E123" s="46"/>
      <c r="F123" s="22"/>
      <c r="G123" s="60"/>
    </row>
    <row r="124" spans="1:25" ht="84">
      <c r="A124" s="43">
        <f>A119+10</f>
        <v>560</v>
      </c>
      <c r="B124" s="44" t="s">
        <v>85</v>
      </c>
      <c r="C124" s="26" t="s">
        <v>44</v>
      </c>
      <c r="D124" s="64">
        <v>5</v>
      </c>
      <c r="E124" s="46"/>
      <c r="F124" s="77"/>
      <c r="G124" s="48">
        <f>E124*D124</f>
        <v>0</v>
      </c>
      <c r="H124" s="78"/>
      <c r="I124" s="78"/>
      <c r="J124" s="78"/>
      <c r="K124" s="77"/>
      <c r="L124" s="78"/>
      <c r="M124" s="78"/>
      <c r="N124" s="78"/>
      <c r="O124" s="78"/>
      <c r="P124" s="78"/>
      <c r="Q124" s="78"/>
      <c r="R124" s="78"/>
      <c r="S124" s="78"/>
      <c r="T124" s="78"/>
      <c r="U124" s="78"/>
      <c r="V124" s="78"/>
      <c r="W124" s="78"/>
      <c r="X124" s="78"/>
      <c r="Y124" s="78"/>
    </row>
    <row r="125" spans="1:25" ht="14.25">
      <c r="A125" s="26"/>
      <c r="B125" s="44"/>
      <c r="C125" s="26"/>
      <c r="D125" s="45"/>
      <c r="E125" s="46"/>
      <c r="F125" s="77"/>
      <c r="G125" s="48"/>
      <c r="H125" s="78"/>
      <c r="I125" s="78"/>
      <c r="J125" s="78"/>
      <c r="K125" s="77"/>
      <c r="L125" s="78"/>
      <c r="M125" s="78"/>
      <c r="N125" s="78"/>
      <c r="O125" s="78"/>
      <c r="P125" s="78"/>
      <c r="Q125" s="78"/>
      <c r="R125" s="78"/>
      <c r="S125" s="78"/>
      <c r="T125" s="78"/>
      <c r="U125" s="78"/>
      <c r="V125" s="78"/>
      <c r="W125" s="78"/>
      <c r="X125" s="78"/>
      <c r="Y125" s="78"/>
    </row>
    <row r="126" spans="1:25" ht="96">
      <c r="A126" s="98">
        <f>A124+10</f>
        <v>570</v>
      </c>
      <c r="B126" s="58" t="s">
        <v>86</v>
      </c>
      <c r="C126" s="26" t="s">
        <v>44</v>
      </c>
      <c r="D126" s="64">
        <v>27</v>
      </c>
      <c r="E126" s="46"/>
      <c r="F126" s="77"/>
      <c r="G126" s="48">
        <f>E126*D126</f>
        <v>0</v>
      </c>
      <c r="H126" s="78"/>
      <c r="I126" s="78"/>
      <c r="J126" s="78"/>
      <c r="K126" s="77"/>
      <c r="L126" s="78"/>
      <c r="M126" s="78"/>
      <c r="N126" s="78"/>
      <c r="O126" s="78"/>
      <c r="P126" s="78"/>
      <c r="Q126" s="78"/>
      <c r="R126" s="78"/>
      <c r="S126" s="78"/>
      <c r="T126" s="78"/>
      <c r="U126" s="78"/>
      <c r="V126" s="78"/>
      <c r="W126" s="78"/>
      <c r="X126" s="78"/>
      <c r="Y126" s="78"/>
    </row>
    <row r="127" spans="1:25">
      <c r="A127" s="47"/>
      <c r="B127" s="66"/>
      <c r="C127" s="47"/>
      <c r="D127" s="57"/>
      <c r="E127" s="46"/>
      <c r="F127" s="22"/>
      <c r="G127" s="60"/>
    </row>
    <row r="128" spans="1:25" ht="96">
      <c r="A128" s="43">
        <f>A126+10</f>
        <v>580</v>
      </c>
      <c r="B128" s="44" t="s">
        <v>87</v>
      </c>
      <c r="C128" s="26" t="s">
        <v>44</v>
      </c>
      <c r="D128" s="64">
        <v>6</v>
      </c>
      <c r="E128" s="46"/>
      <c r="F128" s="77"/>
      <c r="G128" s="48">
        <f>E128*D128</f>
        <v>0</v>
      </c>
      <c r="H128" s="78"/>
      <c r="I128" s="78"/>
      <c r="J128" s="78"/>
      <c r="K128" s="77"/>
      <c r="L128" s="78"/>
      <c r="M128" s="78"/>
      <c r="N128" s="78"/>
      <c r="O128" s="78"/>
      <c r="P128" s="78"/>
      <c r="Q128" s="78"/>
      <c r="R128" s="78"/>
      <c r="S128" s="78"/>
      <c r="T128" s="78"/>
      <c r="U128" s="78"/>
      <c r="V128" s="78"/>
      <c r="W128" s="78"/>
      <c r="X128" s="78"/>
      <c r="Y128" s="78"/>
    </row>
    <row r="129" spans="1:25" ht="14.25">
      <c r="A129" s="47"/>
      <c r="B129" s="44"/>
      <c r="C129" s="26"/>
      <c r="D129" s="45"/>
      <c r="E129" s="46"/>
      <c r="F129" s="77"/>
      <c r="G129" s="48"/>
      <c r="H129" s="78"/>
      <c r="I129" s="78"/>
      <c r="J129" s="78"/>
      <c r="K129" s="77"/>
      <c r="L129" s="78"/>
      <c r="M129" s="78"/>
      <c r="N129" s="78"/>
      <c r="O129" s="78"/>
      <c r="P129" s="78"/>
      <c r="Q129" s="78"/>
      <c r="R129" s="78"/>
      <c r="S129" s="78"/>
      <c r="T129" s="78"/>
      <c r="U129" s="78"/>
      <c r="V129" s="78"/>
      <c r="W129" s="78"/>
      <c r="X129" s="78"/>
      <c r="Y129" s="78"/>
    </row>
    <row r="130" spans="1:25" ht="120">
      <c r="A130" s="43">
        <f>A128+10</f>
        <v>590</v>
      </c>
      <c r="B130" s="44" t="s">
        <v>88</v>
      </c>
      <c r="C130" s="26" t="s">
        <v>44</v>
      </c>
      <c r="D130" s="45">
        <v>2</v>
      </c>
      <c r="E130" s="46"/>
      <c r="F130" s="77"/>
      <c r="G130" s="48">
        <f>E130*D130</f>
        <v>0</v>
      </c>
      <c r="H130" s="78"/>
      <c r="I130" s="78"/>
      <c r="J130" s="78"/>
      <c r="K130" s="77"/>
      <c r="L130" s="78"/>
      <c r="M130" s="78"/>
      <c r="N130" s="78"/>
      <c r="O130" s="78"/>
      <c r="P130" s="78"/>
      <c r="Q130" s="78"/>
      <c r="R130" s="78"/>
      <c r="S130" s="78"/>
      <c r="T130" s="78"/>
      <c r="U130" s="78"/>
      <c r="V130" s="78"/>
      <c r="W130" s="78"/>
      <c r="X130" s="78"/>
      <c r="Y130" s="78"/>
    </row>
    <row r="131" spans="1:25">
      <c r="A131" s="26"/>
      <c r="B131" s="66"/>
      <c r="C131" s="47"/>
      <c r="D131" s="57"/>
      <c r="E131" s="46"/>
      <c r="F131" s="22"/>
      <c r="G131" s="60"/>
    </row>
    <row r="132" spans="1:25">
      <c r="A132" s="96"/>
      <c r="B132" s="61" t="s">
        <v>89</v>
      </c>
      <c r="C132" s="49"/>
      <c r="D132" s="97"/>
      <c r="E132" s="50"/>
      <c r="F132" s="42"/>
      <c r="G132" s="51"/>
      <c r="H132" s="22"/>
      <c r="I132" s="22"/>
      <c r="J132" s="22"/>
      <c r="K132" s="22"/>
      <c r="L132" s="22"/>
      <c r="M132" s="22"/>
      <c r="N132" s="22"/>
      <c r="O132" s="22"/>
      <c r="P132" s="22"/>
      <c r="Q132" s="22"/>
      <c r="R132" s="22"/>
      <c r="S132" s="22"/>
      <c r="T132" s="22"/>
      <c r="U132" s="22"/>
      <c r="V132" s="22"/>
      <c r="W132" s="22"/>
      <c r="X132" s="22"/>
      <c r="Y132" s="22"/>
    </row>
    <row r="133" spans="1:25">
      <c r="A133" s="47"/>
      <c r="B133" s="66"/>
      <c r="C133" s="47"/>
      <c r="D133" s="57"/>
      <c r="E133" s="46"/>
      <c r="F133" s="22"/>
      <c r="G133" s="60"/>
    </row>
    <row r="134" spans="1:25" ht="60">
      <c r="A134" s="26">
        <f>A130+10</f>
        <v>600</v>
      </c>
      <c r="B134" s="99" t="s">
        <v>90</v>
      </c>
      <c r="C134" s="63" t="s">
        <v>44</v>
      </c>
      <c r="D134" s="64">
        <v>1</v>
      </c>
      <c r="E134" s="46"/>
      <c r="F134" s="77"/>
      <c r="G134" s="48">
        <f>E134*D134</f>
        <v>0</v>
      </c>
      <c r="H134" s="78"/>
      <c r="I134" s="78"/>
      <c r="J134" s="78"/>
      <c r="K134" s="77"/>
      <c r="L134" s="78"/>
      <c r="M134" s="78"/>
      <c r="N134" s="78"/>
      <c r="O134" s="78"/>
      <c r="P134" s="78"/>
      <c r="Q134" s="78"/>
      <c r="R134" s="78"/>
      <c r="S134" s="78"/>
      <c r="T134" s="78"/>
      <c r="U134" s="78"/>
      <c r="V134" s="78"/>
      <c r="W134" s="78"/>
      <c r="X134" s="78"/>
      <c r="Y134" s="78"/>
    </row>
    <row r="135" spans="1:25" ht="14.25">
      <c r="A135" s="26"/>
      <c r="B135" s="44"/>
      <c r="C135" s="26"/>
      <c r="D135" s="45"/>
      <c r="E135" s="46"/>
      <c r="F135" s="77"/>
      <c r="G135" s="48"/>
      <c r="H135" s="78"/>
      <c r="I135" s="78"/>
      <c r="J135" s="78"/>
      <c r="K135" s="77"/>
      <c r="L135" s="78"/>
      <c r="M135" s="78"/>
      <c r="N135" s="78"/>
      <c r="O135" s="78"/>
      <c r="P135" s="78"/>
      <c r="Q135" s="78"/>
      <c r="R135" s="78"/>
      <c r="S135" s="78"/>
      <c r="T135" s="78"/>
      <c r="U135" s="78"/>
      <c r="V135" s="78"/>
      <c r="W135" s="78"/>
      <c r="X135" s="78"/>
      <c r="Y135" s="78"/>
    </row>
    <row r="136" spans="1:25" ht="60">
      <c r="A136" s="26">
        <f>A134+10</f>
        <v>610</v>
      </c>
      <c r="B136" s="58" t="s">
        <v>91</v>
      </c>
      <c r="C136" s="63" t="s">
        <v>44</v>
      </c>
      <c r="D136" s="64">
        <v>1</v>
      </c>
      <c r="E136" s="46"/>
      <c r="F136" s="77"/>
      <c r="G136" s="48">
        <f>E136*D136</f>
        <v>0</v>
      </c>
      <c r="H136" s="78"/>
      <c r="I136" s="78"/>
      <c r="J136" s="78"/>
      <c r="K136" s="77"/>
      <c r="L136" s="78"/>
      <c r="M136" s="78"/>
      <c r="N136" s="78"/>
      <c r="O136" s="78"/>
      <c r="P136" s="78"/>
      <c r="Q136" s="78"/>
      <c r="R136" s="78"/>
      <c r="S136" s="78"/>
      <c r="T136" s="78"/>
      <c r="U136" s="78"/>
      <c r="V136" s="78"/>
      <c r="W136" s="78"/>
      <c r="X136" s="78"/>
      <c r="Y136" s="78"/>
    </row>
    <row r="137" spans="1:25">
      <c r="A137" s="47"/>
      <c r="B137" s="66"/>
      <c r="C137" s="47"/>
      <c r="D137" s="57"/>
      <c r="E137" s="46"/>
      <c r="F137" s="22"/>
      <c r="G137" s="60"/>
    </row>
    <row r="138" spans="1:25" ht="72">
      <c r="A138" s="47">
        <f>A136+10</f>
        <v>620</v>
      </c>
      <c r="B138" s="99" t="s">
        <v>92</v>
      </c>
      <c r="C138" s="63" t="s">
        <v>44</v>
      </c>
      <c r="D138" s="64">
        <v>2</v>
      </c>
      <c r="E138" s="46"/>
      <c r="F138" s="77"/>
      <c r="G138" s="48">
        <f>E138*D138</f>
        <v>0</v>
      </c>
      <c r="H138" s="78"/>
      <c r="I138" s="78"/>
      <c r="J138" s="78"/>
      <c r="K138" s="77"/>
      <c r="L138" s="78"/>
      <c r="M138" s="78"/>
      <c r="N138" s="78"/>
      <c r="O138" s="78"/>
      <c r="P138" s="78"/>
      <c r="Q138" s="78"/>
      <c r="R138" s="78"/>
      <c r="S138" s="78"/>
      <c r="T138" s="78"/>
      <c r="U138" s="78"/>
      <c r="V138" s="78"/>
      <c r="W138" s="78"/>
      <c r="X138" s="78"/>
      <c r="Y138" s="78"/>
    </row>
    <row r="139" spans="1:25" ht="14.25">
      <c r="A139" s="47"/>
      <c r="B139" s="44"/>
      <c r="C139" s="26"/>
      <c r="D139" s="45"/>
      <c r="E139" s="46"/>
      <c r="F139" s="77"/>
      <c r="G139" s="48"/>
      <c r="H139" s="78"/>
      <c r="I139" s="78"/>
      <c r="J139" s="78"/>
      <c r="K139" s="77"/>
      <c r="L139" s="78"/>
      <c r="M139" s="78"/>
      <c r="N139" s="78"/>
      <c r="O139" s="78"/>
      <c r="P139" s="78"/>
      <c r="Q139" s="78"/>
      <c r="R139" s="78"/>
      <c r="S139" s="78"/>
      <c r="T139" s="78"/>
      <c r="U139" s="78"/>
      <c r="V139" s="78"/>
      <c r="W139" s="78"/>
      <c r="X139" s="78"/>
      <c r="Y139" s="78"/>
    </row>
    <row r="140" spans="1:25" ht="72">
      <c r="A140" s="47">
        <f>A138+10</f>
        <v>630</v>
      </c>
      <c r="B140" s="58" t="s">
        <v>93</v>
      </c>
      <c r="C140" s="63" t="s">
        <v>44</v>
      </c>
      <c r="D140" s="64">
        <v>3</v>
      </c>
      <c r="E140" s="46"/>
      <c r="F140" s="77"/>
      <c r="G140" s="48">
        <f>E140*D140</f>
        <v>0</v>
      </c>
      <c r="H140" s="78"/>
      <c r="I140" s="78"/>
      <c r="J140" s="78"/>
      <c r="K140" s="77"/>
      <c r="L140" s="78"/>
      <c r="M140" s="78"/>
      <c r="N140" s="78"/>
      <c r="O140" s="78"/>
      <c r="P140" s="78"/>
      <c r="Q140" s="78"/>
      <c r="R140" s="78"/>
      <c r="S140" s="78"/>
      <c r="T140" s="78"/>
      <c r="U140" s="78"/>
      <c r="V140" s="78"/>
      <c r="W140" s="78"/>
      <c r="X140" s="78"/>
      <c r="Y140" s="78"/>
    </row>
    <row r="141" spans="1:25">
      <c r="A141" s="26"/>
      <c r="B141" s="66"/>
      <c r="C141" s="47"/>
      <c r="D141" s="57"/>
      <c r="E141" s="46"/>
      <c r="F141" s="22"/>
      <c r="G141" s="60"/>
    </row>
    <row r="142" spans="1:25" ht="84">
      <c r="A142" s="47">
        <f>A140+10</f>
        <v>640</v>
      </c>
      <c r="B142" s="93" t="s">
        <v>94</v>
      </c>
      <c r="C142" s="47" t="s">
        <v>44</v>
      </c>
      <c r="D142" s="64">
        <v>3</v>
      </c>
      <c r="E142" s="46"/>
      <c r="F142" s="77"/>
      <c r="G142" s="48">
        <f>E142*D142</f>
        <v>0</v>
      </c>
    </row>
    <row r="143" spans="1:25" ht="14.25">
      <c r="A143" s="26"/>
      <c r="B143" s="93"/>
      <c r="C143" s="47"/>
      <c r="D143" s="64"/>
      <c r="E143" s="46"/>
      <c r="F143" s="77"/>
      <c r="G143" s="48"/>
    </row>
    <row r="144" spans="1:25">
      <c r="A144" s="96"/>
      <c r="B144" s="61" t="s">
        <v>95</v>
      </c>
      <c r="C144" s="49"/>
      <c r="D144" s="97"/>
      <c r="E144" s="50"/>
      <c r="F144" s="42"/>
      <c r="G144" s="51"/>
      <c r="H144" s="22"/>
      <c r="I144" s="22"/>
      <c r="J144" s="22"/>
      <c r="K144" s="22"/>
      <c r="L144" s="22"/>
      <c r="M144" s="22"/>
      <c r="N144" s="22"/>
      <c r="O144" s="22"/>
      <c r="P144" s="22"/>
      <c r="Q144" s="22"/>
      <c r="R144" s="22"/>
      <c r="S144" s="22"/>
      <c r="T144" s="22"/>
      <c r="U144" s="22"/>
      <c r="V144" s="22"/>
      <c r="W144" s="22"/>
      <c r="X144" s="22"/>
      <c r="Y144" s="22"/>
    </row>
    <row r="145" spans="1:25">
      <c r="A145" s="47"/>
      <c r="B145" s="66"/>
      <c r="C145" s="47"/>
      <c r="D145" s="57"/>
      <c r="E145" s="46"/>
      <c r="F145" s="22"/>
      <c r="G145" s="60"/>
    </row>
    <row r="146" spans="1:25" ht="96">
      <c r="A146" s="26">
        <f>A142+10</f>
        <v>650</v>
      </c>
      <c r="B146" s="99" t="s">
        <v>96</v>
      </c>
      <c r="C146" s="63" t="s">
        <v>44</v>
      </c>
      <c r="D146" s="64">
        <v>2</v>
      </c>
      <c r="E146" s="46"/>
      <c r="F146" s="77"/>
      <c r="G146" s="48">
        <f>E146*D146</f>
        <v>0</v>
      </c>
      <c r="H146" s="78"/>
      <c r="I146" s="78"/>
      <c r="J146" s="78"/>
      <c r="K146" s="77"/>
      <c r="L146" s="78"/>
      <c r="M146" s="78"/>
      <c r="N146" s="78"/>
      <c r="O146" s="78"/>
      <c r="P146" s="78"/>
      <c r="Q146" s="78"/>
      <c r="R146" s="78"/>
      <c r="S146" s="78"/>
      <c r="T146" s="78"/>
      <c r="U146" s="78"/>
      <c r="V146" s="78"/>
      <c r="W146" s="78"/>
      <c r="X146" s="78"/>
      <c r="Y146" s="78"/>
    </row>
    <row r="147" spans="1:25" ht="14.25">
      <c r="A147" s="26"/>
      <c r="B147" s="44"/>
      <c r="C147" s="26"/>
      <c r="D147" s="45"/>
      <c r="E147" s="46"/>
      <c r="F147" s="77"/>
      <c r="G147" s="48"/>
      <c r="H147" s="78"/>
      <c r="I147" s="78"/>
      <c r="J147" s="78"/>
      <c r="K147" s="77"/>
      <c r="L147" s="78"/>
      <c r="M147" s="78"/>
      <c r="N147" s="78"/>
      <c r="O147" s="78"/>
      <c r="P147" s="78"/>
      <c r="Q147" s="78"/>
      <c r="R147" s="78"/>
      <c r="S147" s="78"/>
      <c r="T147" s="78"/>
      <c r="U147" s="78"/>
      <c r="V147" s="78"/>
      <c r="W147" s="78"/>
      <c r="X147" s="78"/>
      <c r="Y147" s="78"/>
    </row>
    <row r="148" spans="1:25" ht="108">
      <c r="A148" s="26">
        <f>A146+10</f>
        <v>660</v>
      </c>
      <c r="B148" s="58" t="s">
        <v>97</v>
      </c>
      <c r="C148" s="63" t="s">
        <v>44</v>
      </c>
      <c r="D148" s="64">
        <v>2</v>
      </c>
      <c r="E148" s="46"/>
      <c r="F148" s="77"/>
      <c r="G148" s="48">
        <f>E148*D148</f>
        <v>0</v>
      </c>
      <c r="H148" s="78"/>
      <c r="I148" s="78"/>
      <c r="J148" s="78"/>
      <c r="K148" s="77"/>
      <c r="L148" s="78"/>
      <c r="M148" s="78"/>
      <c r="N148" s="78"/>
      <c r="O148" s="78"/>
      <c r="P148" s="78"/>
      <c r="Q148" s="78"/>
      <c r="R148" s="78"/>
      <c r="S148" s="78"/>
      <c r="T148" s="78"/>
      <c r="U148" s="78"/>
      <c r="V148" s="78"/>
      <c r="W148" s="78"/>
      <c r="X148" s="78"/>
      <c r="Y148" s="78"/>
    </row>
    <row r="149" spans="1:25">
      <c r="A149" s="47"/>
      <c r="B149" s="66"/>
      <c r="C149" s="47"/>
      <c r="D149" s="57"/>
      <c r="E149" s="46"/>
      <c r="F149" s="22"/>
      <c r="G149" s="60"/>
    </row>
    <row r="150" spans="1:25" ht="96">
      <c r="A150" s="26">
        <f>A148+10</f>
        <v>670</v>
      </c>
      <c r="B150" s="99" t="s">
        <v>98</v>
      </c>
      <c r="C150" s="63" t="s">
        <v>44</v>
      </c>
      <c r="D150" s="64">
        <v>3</v>
      </c>
      <c r="E150" s="46"/>
      <c r="F150" s="77"/>
      <c r="G150" s="48">
        <f>E150*D150</f>
        <v>0</v>
      </c>
      <c r="H150" s="78"/>
      <c r="I150" s="78"/>
      <c r="J150" s="78"/>
      <c r="K150" s="77"/>
      <c r="L150" s="78"/>
      <c r="M150" s="78"/>
      <c r="N150" s="78"/>
      <c r="O150" s="78"/>
      <c r="P150" s="78"/>
      <c r="Q150" s="78"/>
      <c r="R150" s="78"/>
      <c r="S150" s="78"/>
      <c r="T150" s="78"/>
      <c r="U150" s="78"/>
      <c r="V150" s="78"/>
      <c r="W150" s="78"/>
      <c r="X150" s="78"/>
      <c r="Y150" s="78"/>
    </row>
    <row r="151" spans="1:25" ht="14.25">
      <c r="A151" s="47"/>
      <c r="B151" s="44"/>
      <c r="C151" s="26"/>
      <c r="D151" s="45"/>
      <c r="E151" s="46"/>
      <c r="F151" s="77"/>
      <c r="G151" s="48"/>
      <c r="H151" s="78"/>
      <c r="I151" s="78"/>
      <c r="J151" s="78"/>
      <c r="K151" s="77"/>
      <c r="L151" s="78"/>
      <c r="M151" s="78"/>
      <c r="N151" s="78"/>
      <c r="O151" s="78"/>
      <c r="P151" s="78"/>
      <c r="Q151" s="78"/>
      <c r="R151" s="78"/>
      <c r="S151" s="78"/>
      <c r="T151" s="78"/>
      <c r="U151" s="78"/>
      <c r="V151" s="78"/>
      <c r="W151" s="78"/>
      <c r="X151" s="78"/>
      <c r="Y151" s="78"/>
    </row>
    <row r="152" spans="1:25" ht="108">
      <c r="A152" s="26">
        <f>A150+10</f>
        <v>680</v>
      </c>
      <c r="B152" s="58" t="s">
        <v>99</v>
      </c>
      <c r="C152" s="63" t="s">
        <v>44</v>
      </c>
      <c r="D152" s="64">
        <v>2</v>
      </c>
      <c r="E152" s="46"/>
      <c r="F152" s="77"/>
      <c r="G152" s="48">
        <f>E152*D152</f>
        <v>0</v>
      </c>
      <c r="H152" s="78"/>
      <c r="I152" s="78"/>
      <c r="J152" s="78"/>
      <c r="K152" s="77"/>
      <c r="L152" s="78"/>
      <c r="M152" s="78"/>
      <c r="N152" s="78"/>
      <c r="O152" s="78"/>
      <c r="P152" s="78"/>
      <c r="Q152" s="78"/>
      <c r="R152" s="78"/>
      <c r="S152" s="78"/>
      <c r="T152" s="78"/>
      <c r="U152" s="78"/>
      <c r="V152" s="78"/>
      <c r="W152" s="78"/>
      <c r="X152" s="78"/>
      <c r="Y152" s="78"/>
    </row>
    <row r="153" spans="1:25">
      <c r="A153" s="26"/>
      <c r="B153" s="66"/>
      <c r="C153" s="47"/>
      <c r="D153" s="57"/>
      <c r="E153" s="46"/>
      <c r="F153" s="22"/>
      <c r="G153" s="60"/>
    </row>
    <row r="154" spans="1:25" ht="84">
      <c r="A154" s="26">
        <f>A152+10</f>
        <v>690</v>
      </c>
      <c r="B154" s="93" t="s">
        <v>100</v>
      </c>
      <c r="C154" s="47" t="s">
        <v>44</v>
      </c>
      <c r="D154" s="64">
        <v>3</v>
      </c>
      <c r="E154" s="46"/>
      <c r="F154" s="77"/>
      <c r="G154" s="48">
        <f>E154*D154</f>
        <v>0</v>
      </c>
    </row>
    <row r="155" spans="1:25" ht="14.25">
      <c r="A155" s="26"/>
      <c r="B155" s="93"/>
      <c r="C155" s="47"/>
      <c r="D155" s="64"/>
      <c r="E155" s="46"/>
      <c r="F155" s="77"/>
      <c r="G155" s="48"/>
    </row>
    <row r="156" spans="1:25">
      <c r="A156" s="69"/>
      <c r="B156" s="100" t="s">
        <v>101</v>
      </c>
      <c r="C156" s="71"/>
      <c r="D156" s="101"/>
      <c r="E156" s="73"/>
      <c r="F156" s="74"/>
      <c r="G156" s="75"/>
      <c r="H156" s="76"/>
      <c r="I156" s="76"/>
      <c r="J156" s="76"/>
      <c r="K156" s="76"/>
      <c r="L156" s="76"/>
      <c r="M156" s="76"/>
      <c r="N156" s="76"/>
      <c r="O156" s="76"/>
      <c r="P156" s="76"/>
      <c r="Q156" s="76"/>
      <c r="R156" s="76"/>
      <c r="S156" s="76"/>
      <c r="T156" s="76"/>
      <c r="U156" s="76"/>
      <c r="V156" s="76"/>
      <c r="W156" s="76"/>
      <c r="X156" s="76"/>
      <c r="Y156" s="76"/>
    </row>
    <row r="157" spans="1:25">
      <c r="A157" s="96"/>
      <c r="B157" s="38" t="s">
        <v>102</v>
      </c>
      <c r="C157" s="49"/>
      <c r="D157" s="97"/>
      <c r="E157" s="50"/>
      <c r="F157" s="42"/>
      <c r="G157" s="51"/>
      <c r="H157" s="22"/>
      <c r="I157" s="22"/>
      <c r="J157" s="22"/>
      <c r="K157" s="22"/>
      <c r="L157" s="22"/>
      <c r="M157" s="22"/>
      <c r="N157" s="22"/>
      <c r="O157" s="22"/>
      <c r="P157" s="22"/>
      <c r="Q157" s="22"/>
      <c r="R157" s="22"/>
      <c r="S157" s="22"/>
      <c r="T157" s="22"/>
      <c r="U157" s="22"/>
      <c r="V157" s="22"/>
      <c r="W157" s="22"/>
      <c r="X157" s="22"/>
      <c r="Y157" s="22"/>
    </row>
    <row r="158" spans="1:25">
      <c r="A158" s="47"/>
      <c r="B158" s="66"/>
      <c r="C158" s="47"/>
      <c r="D158" s="57"/>
      <c r="E158" s="46"/>
      <c r="F158" s="22"/>
      <c r="G158" s="60"/>
    </row>
    <row r="159" spans="1:25" ht="60.75">
      <c r="A159" s="47">
        <f>A154+10</f>
        <v>700</v>
      </c>
      <c r="B159" s="53" t="s">
        <v>103</v>
      </c>
      <c r="C159" s="47" t="s">
        <v>28</v>
      </c>
      <c r="D159" s="57">
        <f>0.61*190</f>
        <v>115.89999999999999</v>
      </c>
      <c r="E159" s="46"/>
      <c r="F159" s="22"/>
      <c r="G159" s="60">
        <f>D159*E159</f>
        <v>0</v>
      </c>
    </row>
    <row r="160" spans="1:25">
      <c r="A160" s="47"/>
      <c r="B160" s="66"/>
      <c r="C160" s="47"/>
      <c r="D160" s="57"/>
      <c r="E160" s="46"/>
      <c r="F160" s="22"/>
      <c r="G160" s="60"/>
    </row>
    <row r="161" spans="1:7" ht="48">
      <c r="A161" s="47">
        <f>A159+10</f>
        <v>710</v>
      </c>
      <c r="B161" s="44" t="s">
        <v>104</v>
      </c>
      <c r="C161" s="47" t="s">
        <v>28</v>
      </c>
      <c r="D161" s="57">
        <f>0.61*200</f>
        <v>122</v>
      </c>
      <c r="E161" s="46"/>
      <c r="F161" s="22"/>
      <c r="G161" s="60">
        <f>D161*E161</f>
        <v>0</v>
      </c>
    </row>
    <row r="162" spans="1:7">
      <c r="A162" s="47"/>
      <c r="B162" s="66"/>
      <c r="C162" s="47"/>
      <c r="D162" s="57"/>
      <c r="E162" s="46"/>
      <c r="F162" s="22"/>
      <c r="G162" s="60"/>
    </row>
    <row r="163" spans="1:7" ht="60">
      <c r="A163" s="47">
        <f>A161+10</f>
        <v>720</v>
      </c>
      <c r="B163" s="44" t="s">
        <v>105</v>
      </c>
      <c r="C163" s="47" t="s">
        <v>28</v>
      </c>
      <c r="D163" s="57">
        <f>0.61*150</f>
        <v>91.5</v>
      </c>
      <c r="E163" s="46"/>
      <c r="F163" s="22"/>
      <c r="G163" s="60">
        <f>D163*E163</f>
        <v>0</v>
      </c>
    </row>
    <row r="164" spans="1:7">
      <c r="A164" s="47"/>
      <c r="B164" s="66"/>
      <c r="C164" s="47"/>
      <c r="D164" s="57"/>
      <c r="E164" s="46"/>
      <c r="F164" s="22"/>
      <c r="G164" s="60"/>
    </row>
    <row r="165" spans="1:7" ht="48">
      <c r="A165" s="47">
        <f>A163+10</f>
        <v>730</v>
      </c>
      <c r="B165" s="44" t="s">
        <v>106</v>
      </c>
      <c r="C165" s="47" t="s">
        <v>25</v>
      </c>
      <c r="D165" s="57">
        <f>0.61*50</f>
        <v>30.5</v>
      </c>
      <c r="E165" s="46"/>
      <c r="F165" s="22"/>
      <c r="G165" s="60">
        <f>D165*E165</f>
        <v>0</v>
      </c>
    </row>
    <row r="166" spans="1:7">
      <c r="A166" s="47"/>
      <c r="B166" s="66"/>
      <c r="C166" s="47"/>
      <c r="D166" s="57"/>
      <c r="E166" s="46"/>
      <c r="F166" s="22"/>
      <c r="G166" s="60"/>
    </row>
    <row r="167" spans="1:7" ht="72">
      <c r="A167" s="47">
        <f>A165+10</f>
        <v>740</v>
      </c>
      <c r="B167" s="44" t="s">
        <v>107</v>
      </c>
      <c r="C167" s="47" t="s">
        <v>28</v>
      </c>
      <c r="D167" s="57">
        <f>0.61*35</f>
        <v>21.349999999999998</v>
      </c>
      <c r="E167" s="46"/>
      <c r="F167" s="22"/>
      <c r="G167" s="60">
        <f>D167*E167</f>
        <v>0</v>
      </c>
    </row>
    <row r="168" spans="1:7" ht="15" customHeight="1">
      <c r="A168" s="47"/>
      <c r="B168" s="44"/>
      <c r="C168" s="102"/>
      <c r="D168" s="57"/>
      <c r="E168" s="46"/>
      <c r="F168" s="22"/>
      <c r="G168" s="60"/>
    </row>
    <row r="169" spans="1:7" ht="84">
      <c r="A169" s="47">
        <f>A167+10</f>
        <v>750</v>
      </c>
      <c r="B169" s="44" t="s">
        <v>108</v>
      </c>
      <c r="C169" s="47" t="s">
        <v>109</v>
      </c>
      <c r="D169" s="57">
        <f>0.61*3000</f>
        <v>1830</v>
      </c>
      <c r="E169" s="46"/>
      <c r="F169" s="22"/>
      <c r="G169" s="60">
        <f>D169*E169</f>
        <v>0</v>
      </c>
    </row>
    <row r="170" spans="1:7">
      <c r="A170" s="47"/>
      <c r="B170" s="103"/>
      <c r="C170" s="104"/>
      <c r="D170" s="57"/>
      <c r="E170" s="46"/>
      <c r="F170" s="22"/>
      <c r="G170" s="60"/>
    </row>
    <row r="171" spans="1:7" ht="72">
      <c r="A171" s="47">
        <f>A169+10</f>
        <v>760</v>
      </c>
      <c r="B171" s="44" t="s">
        <v>110</v>
      </c>
      <c r="C171" s="47" t="s">
        <v>25</v>
      </c>
      <c r="D171" s="57">
        <f>0.61*125</f>
        <v>76.25</v>
      </c>
      <c r="E171" s="46"/>
      <c r="F171" s="22"/>
      <c r="G171" s="60">
        <f>D171*E171</f>
        <v>0</v>
      </c>
    </row>
    <row r="172" spans="1:7">
      <c r="A172" s="47"/>
      <c r="B172" s="66"/>
      <c r="C172" s="47"/>
      <c r="D172" s="57"/>
      <c r="E172" s="46"/>
      <c r="F172" s="22"/>
      <c r="G172" s="60"/>
    </row>
    <row r="173" spans="1:7" ht="84.75">
      <c r="A173" s="47">
        <f>A171+10</f>
        <v>770</v>
      </c>
      <c r="B173" s="53" t="s">
        <v>111</v>
      </c>
      <c r="C173" s="47" t="s">
        <v>44</v>
      </c>
      <c r="D173" s="45">
        <f>0.61*15</f>
        <v>9.15</v>
      </c>
      <c r="E173" s="46"/>
      <c r="F173" s="22"/>
      <c r="G173" s="60">
        <f>D173*E173</f>
        <v>0</v>
      </c>
    </row>
    <row r="174" spans="1:7">
      <c r="A174" s="47"/>
      <c r="B174" s="53"/>
      <c r="C174" s="47"/>
      <c r="D174" s="57"/>
      <c r="E174" s="46"/>
      <c r="F174" s="22"/>
      <c r="G174" s="60"/>
    </row>
    <row r="175" spans="1:7" ht="60.75">
      <c r="A175" s="47">
        <f>A173+10</f>
        <v>780</v>
      </c>
      <c r="B175" s="53" t="s">
        <v>112</v>
      </c>
      <c r="C175" s="47" t="s">
        <v>44</v>
      </c>
      <c r="D175" s="45">
        <f>0.61*180</f>
        <v>109.8</v>
      </c>
      <c r="E175" s="46"/>
      <c r="F175" s="22"/>
      <c r="G175" s="60">
        <f>D175*E175</f>
        <v>0</v>
      </c>
    </row>
    <row r="176" spans="1:7">
      <c r="A176" s="47"/>
      <c r="B176" s="53"/>
      <c r="C176" s="47"/>
      <c r="D176" s="57"/>
      <c r="E176" s="46"/>
      <c r="F176" s="22"/>
      <c r="G176" s="60"/>
    </row>
    <row r="177" spans="1:25" ht="48.75">
      <c r="A177" s="47">
        <f>A175+10</f>
        <v>790</v>
      </c>
      <c r="B177" s="53" t="s">
        <v>113</v>
      </c>
      <c r="C177" s="47" t="s">
        <v>25</v>
      </c>
      <c r="D177" s="45">
        <f>0.61*5.4</f>
        <v>3.294</v>
      </c>
      <c r="E177" s="46"/>
      <c r="F177" s="22"/>
      <c r="G177" s="60">
        <f>D177*E177</f>
        <v>0</v>
      </c>
    </row>
    <row r="178" spans="1:25">
      <c r="A178" s="47"/>
      <c r="B178" s="53"/>
      <c r="C178" s="47"/>
      <c r="D178" s="57"/>
      <c r="E178" s="46"/>
      <c r="F178" s="22"/>
      <c r="G178" s="60"/>
    </row>
    <row r="179" spans="1:25">
      <c r="A179" s="96"/>
      <c r="B179" s="61" t="s">
        <v>114</v>
      </c>
      <c r="C179" s="49"/>
      <c r="D179" s="97"/>
      <c r="E179" s="50"/>
      <c r="F179" s="42"/>
      <c r="G179" s="51"/>
      <c r="H179" s="22"/>
      <c r="I179" s="22"/>
      <c r="J179" s="22"/>
      <c r="K179" s="22"/>
      <c r="L179" s="22"/>
      <c r="M179" s="22"/>
      <c r="N179" s="22"/>
      <c r="O179" s="22"/>
      <c r="P179" s="22"/>
      <c r="Q179" s="22"/>
      <c r="R179" s="22"/>
      <c r="S179" s="22"/>
      <c r="T179" s="22"/>
      <c r="U179" s="22"/>
      <c r="V179" s="22"/>
      <c r="W179" s="22"/>
      <c r="X179" s="22"/>
      <c r="Y179" s="22"/>
    </row>
    <row r="180" spans="1:25" ht="15.75" customHeight="1">
      <c r="A180" s="47"/>
      <c r="B180" s="53"/>
      <c r="C180" s="47"/>
      <c r="D180" s="45"/>
      <c r="E180" s="46"/>
      <c r="F180" s="22"/>
      <c r="G180" s="60"/>
    </row>
    <row r="181" spans="1:25" ht="85.5" customHeight="1">
      <c r="A181" s="47">
        <f>A177+10</f>
        <v>800</v>
      </c>
      <c r="B181" s="53" t="s">
        <v>115</v>
      </c>
      <c r="C181" s="47" t="s">
        <v>109</v>
      </c>
      <c r="D181" s="45">
        <f>0.61*5175</f>
        <v>3156.75</v>
      </c>
      <c r="E181" s="46"/>
      <c r="F181" s="22"/>
      <c r="G181" s="60">
        <f>D181*E181</f>
        <v>0</v>
      </c>
    </row>
    <row r="182" spans="1:25">
      <c r="A182" s="47"/>
      <c r="B182" s="66"/>
      <c r="C182" s="47"/>
      <c r="D182" s="57"/>
      <c r="E182" s="46"/>
      <c r="F182" s="22"/>
      <c r="G182" s="60"/>
    </row>
    <row r="183" spans="1:25" ht="108.75">
      <c r="A183" s="47">
        <f>A181+10</f>
        <v>810</v>
      </c>
      <c r="B183" s="53" t="s">
        <v>116</v>
      </c>
      <c r="C183" s="47" t="s">
        <v>109</v>
      </c>
      <c r="D183" s="45">
        <f>0.61*18990</f>
        <v>11583.9</v>
      </c>
      <c r="E183" s="46"/>
      <c r="F183" s="22"/>
      <c r="G183" s="60">
        <f>D183*E183</f>
        <v>0</v>
      </c>
    </row>
    <row r="184" spans="1:25">
      <c r="A184" s="47"/>
      <c r="B184" s="66"/>
      <c r="C184" s="47"/>
      <c r="D184" s="45"/>
      <c r="E184" s="46"/>
      <c r="F184" s="22"/>
      <c r="G184" s="60"/>
    </row>
    <row r="185" spans="1:25" ht="108.75">
      <c r="A185" s="47">
        <f>A183+10</f>
        <v>820</v>
      </c>
      <c r="B185" s="53" t="s">
        <v>117</v>
      </c>
      <c r="C185" s="47" t="s">
        <v>109</v>
      </c>
      <c r="D185" s="45">
        <f>0.61*7479</f>
        <v>4562.1899999999996</v>
      </c>
      <c r="E185" s="46"/>
      <c r="F185" s="22"/>
      <c r="G185" s="60">
        <f>D185*E185</f>
        <v>0</v>
      </c>
    </row>
    <row r="186" spans="1:25">
      <c r="A186" s="47"/>
      <c r="B186" s="66"/>
      <c r="D186" s="45"/>
      <c r="E186" s="46"/>
      <c r="F186" s="22"/>
      <c r="G186" s="60"/>
    </row>
    <row r="187" spans="1:25" ht="108.75">
      <c r="A187" s="47">
        <f>A185+10</f>
        <v>830</v>
      </c>
      <c r="B187" s="53" t="s">
        <v>118</v>
      </c>
      <c r="C187" s="47" t="s">
        <v>109</v>
      </c>
      <c r="D187" s="45">
        <f>0.61*25036</f>
        <v>15271.96</v>
      </c>
      <c r="E187" s="46"/>
      <c r="F187" s="22"/>
      <c r="G187" s="60">
        <f>D187*E187</f>
        <v>0</v>
      </c>
    </row>
    <row r="188" spans="1:25">
      <c r="A188" s="47"/>
      <c r="B188" s="66"/>
      <c r="D188" s="45"/>
      <c r="E188" s="46"/>
      <c r="F188" s="22"/>
      <c r="G188" s="60"/>
    </row>
    <row r="189" spans="1:25" ht="96.75">
      <c r="A189" s="47">
        <f>A187+10</f>
        <v>840</v>
      </c>
      <c r="B189" s="53" t="s">
        <v>119</v>
      </c>
      <c r="C189" s="47" t="s">
        <v>109</v>
      </c>
      <c r="D189" s="45">
        <f>0.61*9450</f>
        <v>5764.5</v>
      </c>
      <c r="E189" s="46"/>
      <c r="F189" s="22"/>
      <c r="G189" s="60">
        <f>D189*E189</f>
        <v>0</v>
      </c>
    </row>
    <row r="190" spans="1:25">
      <c r="A190" s="47"/>
      <c r="B190" s="66"/>
      <c r="C190" s="47"/>
      <c r="D190" s="57"/>
      <c r="E190" s="46"/>
      <c r="F190" s="22"/>
      <c r="G190" s="60"/>
    </row>
    <row r="191" spans="1:25" ht="108.75">
      <c r="A191" s="47">
        <f>A189+10</f>
        <v>850</v>
      </c>
      <c r="B191" s="53" t="s">
        <v>120</v>
      </c>
      <c r="C191" s="47" t="s">
        <v>44</v>
      </c>
      <c r="D191" s="64">
        <v>10</v>
      </c>
      <c r="E191" s="46"/>
      <c r="F191" s="22"/>
      <c r="G191" s="60">
        <f>D191*E191</f>
        <v>0</v>
      </c>
    </row>
    <row r="192" spans="1:25">
      <c r="A192" s="47"/>
      <c r="B192" s="66"/>
      <c r="C192" s="47"/>
      <c r="D192" s="57"/>
      <c r="E192" s="46"/>
      <c r="F192" s="22"/>
      <c r="G192" s="60"/>
    </row>
    <row r="193" spans="1:25" ht="84.75">
      <c r="A193" s="47">
        <f>A191+10</f>
        <v>860</v>
      </c>
      <c r="B193" s="62" t="s">
        <v>121</v>
      </c>
      <c r="C193" s="105" t="s">
        <v>25</v>
      </c>
      <c r="D193" s="64">
        <f>384*1.3</f>
        <v>499.20000000000005</v>
      </c>
      <c r="E193" s="46"/>
      <c r="F193" s="22"/>
      <c r="G193" s="48">
        <f>E193*D193</f>
        <v>0</v>
      </c>
    </row>
    <row r="194" spans="1:25">
      <c r="A194" s="47"/>
      <c r="B194" s="66"/>
      <c r="C194" s="47"/>
      <c r="D194" s="57"/>
      <c r="E194" s="46"/>
      <c r="F194" s="22"/>
      <c r="G194" s="60"/>
    </row>
    <row r="195" spans="1:25" ht="60.75">
      <c r="A195" s="106">
        <f>A193+10</f>
        <v>870</v>
      </c>
      <c r="B195" s="107" t="s">
        <v>122</v>
      </c>
      <c r="C195" s="106" t="s">
        <v>44</v>
      </c>
      <c r="D195" s="108">
        <v>75</v>
      </c>
      <c r="E195" s="109"/>
      <c r="F195" s="110"/>
      <c r="G195" s="111">
        <f>D195*E195</f>
        <v>0</v>
      </c>
      <c r="H195" s="112"/>
      <c r="I195" s="112"/>
      <c r="J195" s="112"/>
      <c r="K195" s="112"/>
      <c r="L195" s="112"/>
      <c r="M195" s="112"/>
      <c r="N195" s="112"/>
      <c r="O195" s="112"/>
      <c r="P195" s="112"/>
      <c r="Q195" s="112"/>
      <c r="R195" s="112"/>
      <c r="S195" s="112"/>
      <c r="T195" s="112"/>
      <c r="U195" s="112"/>
      <c r="V195" s="112"/>
      <c r="W195" s="112"/>
      <c r="X195" s="112"/>
      <c r="Y195" s="112"/>
    </row>
    <row r="196" spans="1:25">
      <c r="A196" s="47"/>
      <c r="B196" s="53"/>
      <c r="C196" s="47"/>
      <c r="D196" s="57"/>
      <c r="E196" s="46"/>
      <c r="F196" s="22"/>
      <c r="G196" s="60"/>
    </row>
    <row r="197" spans="1:25">
      <c r="A197" s="113"/>
      <c r="B197" s="114" t="s">
        <v>123</v>
      </c>
      <c r="C197" s="113"/>
      <c r="D197" s="115"/>
      <c r="E197" s="116"/>
      <c r="F197" s="117"/>
      <c r="G197" s="118"/>
    </row>
    <row r="198" spans="1:25">
      <c r="A198" s="47"/>
      <c r="B198" s="53"/>
      <c r="C198" s="47"/>
      <c r="D198" s="45"/>
      <c r="E198" s="46"/>
      <c r="F198" s="22"/>
      <c r="G198" s="60"/>
    </row>
    <row r="199" spans="1:25" ht="72">
      <c r="A199" s="47">
        <f>A195+10</f>
        <v>880</v>
      </c>
      <c r="B199" s="44" t="s">
        <v>124</v>
      </c>
      <c r="C199" s="47" t="s">
        <v>44</v>
      </c>
      <c r="D199" s="108">
        <v>30</v>
      </c>
      <c r="E199" s="119"/>
      <c r="F199" s="52"/>
      <c r="G199" s="120">
        <f>E199*D199</f>
        <v>0</v>
      </c>
      <c r="H199" s="52"/>
      <c r="I199" s="52"/>
      <c r="J199" s="52"/>
      <c r="K199" s="52"/>
      <c r="L199" s="52"/>
      <c r="M199" s="52"/>
      <c r="N199" s="52"/>
      <c r="O199" s="52"/>
      <c r="P199" s="52"/>
      <c r="Q199" s="52"/>
      <c r="R199" s="52"/>
      <c r="S199" s="52"/>
      <c r="T199" s="52"/>
      <c r="U199" s="52"/>
      <c r="V199" s="52"/>
      <c r="W199" s="52"/>
      <c r="X199" s="52"/>
      <c r="Y199" s="52"/>
    </row>
    <row r="200" spans="1:25">
      <c r="A200" s="47"/>
      <c r="B200" s="53"/>
      <c r="C200" s="47"/>
      <c r="D200" s="45"/>
      <c r="E200" s="46"/>
      <c r="F200" s="22"/>
      <c r="G200" s="60"/>
    </row>
    <row r="201" spans="1:25" ht="14.25">
      <c r="A201" s="121"/>
      <c r="B201" s="122" t="s">
        <v>125</v>
      </c>
      <c r="C201" s="123"/>
      <c r="D201" s="101"/>
      <c r="E201" s="73"/>
      <c r="F201" s="124"/>
      <c r="G201" s="125"/>
    </row>
    <row r="202" spans="1:25">
      <c r="A202" s="47"/>
      <c r="B202" s="53"/>
      <c r="C202" s="47"/>
      <c r="D202" s="45"/>
      <c r="E202" s="46"/>
      <c r="F202" s="22"/>
      <c r="G202" s="60"/>
    </row>
    <row r="203" spans="1:25">
      <c r="A203" s="113"/>
      <c r="B203" s="114" t="s">
        <v>126</v>
      </c>
      <c r="C203" s="113"/>
      <c r="D203" s="115"/>
      <c r="E203" s="116"/>
      <c r="F203" s="117"/>
      <c r="G203" s="118"/>
    </row>
    <row r="204" spans="1:25">
      <c r="A204" s="47"/>
      <c r="B204" s="93"/>
      <c r="C204" s="47"/>
      <c r="D204" s="45"/>
      <c r="E204" s="46"/>
      <c r="F204" s="22"/>
      <c r="G204" s="60"/>
    </row>
    <row r="205" spans="1:25" ht="132">
      <c r="A205" s="43">
        <f>A199+10</f>
        <v>890</v>
      </c>
      <c r="B205" s="93" t="s">
        <v>127</v>
      </c>
      <c r="C205" s="47" t="s">
        <v>44</v>
      </c>
      <c r="D205" s="45">
        <v>1</v>
      </c>
      <c r="E205" s="46"/>
      <c r="F205" s="22"/>
      <c r="G205" s="60">
        <f>D205*E205</f>
        <v>0</v>
      </c>
    </row>
    <row r="206" spans="1:25">
      <c r="A206" s="47"/>
      <c r="B206" s="93"/>
      <c r="C206" s="47"/>
      <c r="D206" s="45"/>
      <c r="E206" s="46"/>
      <c r="F206" s="22"/>
      <c r="G206" s="60"/>
    </row>
    <row r="207" spans="1:25">
      <c r="A207" s="69"/>
      <c r="B207" s="122" t="s">
        <v>128</v>
      </c>
      <c r="C207" s="71"/>
      <c r="D207" s="72"/>
      <c r="E207" s="73"/>
      <c r="F207" s="74"/>
      <c r="G207" s="75"/>
      <c r="H207" s="76"/>
      <c r="I207" s="76"/>
      <c r="J207" s="76"/>
      <c r="K207" s="76"/>
      <c r="L207" s="76"/>
      <c r="M207" s="76"/>
      <c r="N207" s="76"/>
      <c r="O207" s="76"/>
      <c r="P207" s="76"/>
      <c r="Q207" s="76"/>
      <c r="R207" s="76"/>
      <c r="S207" s="76"/>
      <c r="T207" s="76"/>
      <c r="U207" s="76"/>
      <c r="V207" s="76"/>
      <c r="W207" s="76"/>
      <c r="X207" s="76"/>
      <c r="Y207" s="76"/>
    </row>
    <row r="208" spans="1:25">
      <c r="A208" s="96"/>
      <c r="B208" s="38" t="s">
        <v>129</v>
      </c>
      <c r="C208" s="49"/>
      <c r="D208" s="97"/>
      <c r="E208" s="50"/>
      <c r="F208" s="42"/>
      <c r="G208" s="51"/>
      <c r="H208" s="22"/>
      <c r="I208" s="22"/>
      <c r="J208" s="22"/>
      <c r="K208" s="22"/>
      <c r="L208" s="22"/>
      <c r="M208" s="22"/>
      <c r="N208" s="22"/>
      <c r="O208" s="22"/>
      <c r="P208" s="22"/>
      <c r="Q208" s="22"/>
      <c r="R208" s="22"/>
      <c r="S208" s="22"/>
      <c r="T208" s="22"/>
      <c r="U208" s="22"/>
      <c r="V208" s="22"/>
      <c r="W208" s="22"/>
      <c r="X208" s="22"/>
      <c r="Y208" s="22"/>
    </row>
    <row r="209" spans="1:25">
      <c r="A209" s="47"/>
      <c r="B209" s="66"/>
      <c r="C209" s="47"/>
      <c r="D209" s="57"/>
      <c r="E209" s="46"/>
      <c r="F209" s="22"/>
      <c r="G209" s="60"/>
      <c r="H209" s="22"/>
      <c r="I209" s="22"/>
      <c r="J209" s="22"/>
      <c r="K209" s="22"/>
      <c r="L209" s="22"/>
      <c r="M209" s="22"/>
      <c r="N209" s="22"/>
      <c r="O209" s="22"/>
      <c r="P209" s="22"/>
      <c r="Q209" s="22"/>
      <c r="R209" s="22"/>
      <c r="S209" s="22"/>
      <c r="T209" s="22"/>
      <c r="U209" s="22"/>
      <c r="V209" s="22"/>
      <c r="W209" s="22"/>
      <c r="X209" s="22"/>
      <c r="Y209" s="22"/>
    </row>
    <row r="210" spans="1:25" ht="36">
      <c r="A210" s="43">
        <f>A205+10</f>
        <v>900</v>
      </c>
      <c r="B210" s="44" t="s">
        <v>130</v>
      </c>
      <c r="C210" s="47" t="s">
        <v>28</v>
      </c>
      <c r="D210" s="45">
        <f>(683*0.25)+(1261.65*0.25)</f>
        <v>486.16250000000002</v>
      </c>
      <c r="E210" s="46"/>
      <c r="F210" s="22"/>
      <c r="G210" s="48">
        <f>D210*E210</f>
        <v>0</v>
      </c>
      <c r="H210" s="22"/>
      <c r="I210" s="22"/>
      <c r="J210" s="44"/>
      <c r="K210" s="44"/>
      <c r="L210" s="44"/>
      <c r="M210" s="44"/>
      <c r="N210" s="22"/>
      <c r="O210" s="22"/>
      <c r="P210" s="22"/>
      <c r="Q210" s="22"/>
      <c r="R210" s="22"/>
      <c r="S210" s="22"/>
      <c r="T210" s="22"/>
      <c r="U210" s="22"/>
      <c r="V210" s="22"/>
      <c r="W210" s="22"/>
      <c r="X210" s="22"/>
      <c r="Y210" s="22"/>
    </row>
    <row r="211" spans="1:25">
      <c r="A211" s="47"/>
      <c r="B211" s="66"/>
      <c r="C211" s="47"/>
      <c r="D211" s="57"/>
      <c r="E211" s="46"/>
      <c r="F211" s="22"/>
      <c r="G211" s="60"/>
      <c r="H211" s="22"/>
      <c r="I211" s="22"/>
      <c r="J211" s="22"/>
      <c r="K211" s="22"/>
      <c r="L211" s="22"/>
      <c r="M211" s="22"/>
      <c r="N211" s="22"/>
      <c r="O211" s="22"/>
      <c r="P211" s="22"/>
      <c r="Q211" s="22"/>
      <c r="R211" s="22"/>
      <c r="S211" s="22"/>
      <c r="T211" s="22"/>
      <c r="U211" s="22"/>
      <c r="V211" s="22"/>
      <c r="W211" s="22"/>
      <c r="X211" s="22"/>
      <c r="Y211" s="22"/>
    </row>
    <row r="212" spans="1:25" ht="60">
      <c r="A212" s="43">
        <f>A210+10</f>
        <v>910</v>
      </c>
      <c r="B212" s="44" t="s">
        <v>131</v>
      </c>
      <c r="C212" s="26" t="s">
        <v>25</v>
      </c>
      <c r="D212" s="45">
        <f>(683+1261.65)*0.6</f>
        <v>1166.79</v>
      </c>
      <c r="E212" s="46"/>
      <c r="F212" s="77"/>
      <c r="G212" s="48">
        <f>E212*D212</f>
        <v>0</v>
      </c>
      <c r="H212" s="78"/>
      <c r="I212" s="78"/>
      <c r="J212" s="78"/>
      <c r="K212" s="77"/>
      <c r="L212" s="78"/>
      <c r="M212" s="78"/>
      <c r="N212" s="78"/>
      <c r="O212" s="78"/>
      <c r="P212" s="78"/>
      <c r="Q212" s="78"/>
      <c r="R212" s="78"/>
      <c r="S212" s="78"/>
      <c r="T212" s="78"/>
      <c r="U212" s="78"/>
      <c r="V212" s="78"/>
      <c r="W212" s="78"/>
      <c r="X212" s="78"/>
      <c r="Y212" s="78"/>
    </row>
    <row r="213" spans="1:25">
      <c r="A213" s="47"/>
      <c r="B213" s="32"/>
      <c r="C213" s="26"/>
      <c r="D213" s="45"/>
      <c r="E213" s="126"/>
      <c r="F213" s="22"/>
      <c r="G213" s="60"/>
      <c r="H213" s="22"/>
      <c r="I213" s="22"/>
      <c r="J213" s="22"/>
      <c r="K213" s="22"/>
      <c r="L213" s="22"/>
      <c r="M213" s="22"/>
      <c r="N213" s="22"/>
      <c r="O213" s="22"/>
      <c r="P213" s="22"/>
      <c r="Q213" s="22"/>
      <c r="R213" s="22"/>
      <c r="S213" s="22"/>
      <c r="T213" s="22"/>
      <c r="U213" s="22"/>
      <c r="V213" s="22"/>
      <c r="W213" s="22"/>
      <c r="X213" s="22"/>
      <c r="Y213" s="22"/>
    </row>
    <row r="214" spans="1:25" ht="108">
      <c r="A214" s="43">
        <f>A212+10</f>
        <v>920</v>
      </c>
      <c r="B214" s="44" t="s">
        <v>132</v>
      </c>
      <c r="C214" s="26" t="s">
        <v>44</v>
      </c>
      <c r="D214" s="64">
        <v>12</v>
      </c>
      <c r="E214" s="46"/>
      <c r="F214" s="22"/>
      <c r="G214" s="48">
        <f>E214*D214</f>
        <v>0</v>
      </c>
      <c r="H214" s="78"/>
      <c r="I214" s="78"/>
      <c r="J214" s="127"/>
      <c r="K214" s="77"/>
      <c r="L214" s="78"/>
      <c r="M214" s="78"/>
      <c r="N214" s="78"/>
      <c r="O214" s="78"/>
      <c r="P214" s="78"/>
      <c r="Q214" s="78"/>
      <c r="R214" s="78"/>
      <c r="S214" s="78"/>
      <c r="T214" s="78"/>
      <c r="U214" s="78"/>
      <c r="V214" s="78"/>
      <c r="W214" s="78"/>
      <c r="X214" s="78"/>
      <c r="Y214" s="78"/>
    </row>
    <row r="215" spans="1:25">
      <c r="A215" s="47"/>
      <c r="B215" s="66"/>
      <c r="C215" s="47"/>
      <c r="D215" s="57"/>
      <c r="E215" s="46"/>
      <c r="F215" s="22"/>
      <c r="G215" s="60"/>
      <c r="H215" s="22"/>
      <c r="I215" s="22"/>
      <c r="J215" s="22"/>
      <c r="K215" s="22"/>
      <c r="L215" s="22"/>
      <c r="M215" s="22"/>
      <c r="N215" s="22"/>
      <c r="O215" s="22"/>
      <c r="P215" s="22"/>
      <c r="Q215" s="22"/>
      <c r="R215" s="22"/>
      <c r="S215" s="22"/>
      <c r="T215" s="22"/>
      <c r="U215" s="22"/>
      <c r="V215" s="22"/>
      <c r="W215" s="22"/>
      <c r="X215" s="22"/>
      <c r="Y215" s="22"/>
    </row>
    <row r="216" spans="1:25" ht="96">
      <c r="A216" s="43">
        <f>A214+10</f>
        <v>930</v>
      </c>
      <c r="B216" s="44" t="s">
        <v>133</v>
      </c>
      <c r="C216" s="26" t="s">
        <v>44</v>
      </c>
      <c r="D216" s="64">
        <v>12</v>
      </c>
      <c r="E216" s="46"/>
      <c r="F216" s="22"/>
      <c r="G216" s="48">
        <f>E216*D216</f>
        <v>0</v>
      </c>
      <c r="H216" s="78"/>
      <c r="I216" s="78"/>
      <c r="J216" s="78"/>
      <c r="K216" s="77"/>
      <c r="L216" s="78"/>
      <c r="M216" s="78"/>
      <c r="N216" s="78"/>
      <c r="O216" s="78"/>
      <c r="P216" s="78"/>
      <c r="Q216" s="78"/>
      <c r="R216" s="78"/>
      <c r="S216" s="78"/>
      <c r="T216" s="78"/>
      <c r="U216" s="78"/>
      <c r="V216" s="78"/>
      <c r="W216" s="78"/>
      <c r="X216" s="78"/>
      <c r="Y216" s="78"/>
    </row>
    <row r="217" spans="1:25">
      <c r="A217" s="47"/>
      <c r="B217" s="66"/>
      <c r="C217" s="47"/>
      <c r="D217" s="94"/>
      <c r="E217" s="46"/>
      <c r="F217" s="22"/>
      <c r="G217" s="60"/>
      <c r="H217" s="22"/>
      <c r="I217" s="22"/>
      <c r="J217" s="22"/>
      <c r="K217" s="22"/>
      <c r="L217" s="22"/>
      <c r="M217" s="22"/>
      <c r="N217" s="22"/>
      <c r="O217" s="22"/>
      <c r="P217" s="22"/>
      <c r="Q217" s="22"/>
      <c r="R217" s="22"/>
      <c r="S217" s="22"/>
      <c r="T217" s="22"/>
      <c r="U217" s="22"/>
      <c r="V217" s="22"/>
      <c r="W217" s="22"/>
      <c r="X217" s="22"/>
      <c r="Y217" s="22"/>
    </row>
    <row r="218" spans="1:25" ht="108">
      <c r="A218" s="98">
        <f>A216+10</f>
        <v>940</v>
      </c>
      <c r="B218" s="44" t="s">
        <v>134</v>
      </c>
      <c r="C218" s="26" t="s">
        <v>44</v>
      </c>
      <c r="D218" s="64">
        <v>20</v>
      </c>
      <c r="E218" s="46"/>
      <c r="F218" s="22"/>
      <c r="G218" s="48">
        <f>E218*D218</f>
        <v>0</v>
      </c>
      <c r="H218" s="78"/>
      <c r="I218" s="78"/>
      <c r="J218" s="78"/>
      <c r="K218" s="77"/>
      <c r="L218" s="78"/>
      <c r="M218" s="78"/>
      <c r="N218" s="78"/>
      <c r="O218" s="78"/>
      <c r="P218" s="78"/>
      <c r="Q218" s="78"/>
      <c r="R218" s="78"/>
      <c r="S218" s="78"/>
      <c r="T218" s="78"/>
      <c r="U218" s="78"/>
      <c r="V218" s="78"/>
      <c r="W218" s="78"/>
      <c r="X218" s="78"/>
      <c r="Y218" s="78"/>
    </row>
    <row r="219" spans="1:25">
      <c r="A219" s="47"/>
      <c r="B219" s="66"/>
      <c r="C219" s="47"/>
      <c r="D219" s="57"/>
      <c r="E219" s="46"/>
      <c r="F219" s="22"/>
      <c r="G219" s="60"/>
      <c r="H219" s="22"/>
      <c r="I219" s="22"/>
      <c r="J219" s="22"/>
      <c r="K219" s="22"/>
      <c r="L219" s="22"/>
      <c r="M219" s="22"/>
      <c r="N219" s="22"/>
      <c r="O219" s="22"/>
      <c r="P219" s="22"/>
      <c r="Q219" s="22"/>
      <c r="R219" s="22"/>
      <c r="S219" s="22"/>
      <c r="T219" s="22"/>
      <c r="U219" s="22"/>
      <c r="V219" s="22"/>
      <c r="W219" s="22"/>
      <c r="X219" s="22"/>
      <c r="Y219" s="22"/>
    </row>
    <row r="220" spans="1:25" ht="108">
      <c r="A220" s="98">
        <f>A218+10</f>
        <v>950</v>
      </c>
      <c r="B220" s="44" t="s">
        <v>135</v>
      </c>
      <c r="C220" s="26" t="s">
        <v>44</v>
      </c>
      <c r="D220" s="64">
        <v>36</v>
      </c>
      <c r="E220" s="46"/>
      <c r="F220" s="22"/>
      <c r="G220" s="48">
        <f>E220*D220</f>
        <v>0</v>
      </c>
      <c r="H220" s="78"/>
      <c r="I220" s="78"/>
      <c r="J220" s="78"/>
      <c r="K220" s="77"/>
      <c r="L220" s="78"/>
      <c r="M220" s="78"/>
      <c r="N220" s="78"/>
      <c r="O220" s="78"/>
      <c r="P220" s="78"/>
      <c r="Q220" s="78"/>
      <c r="R220" s="78"/>
      <c r="S220" s="78"/>
      <c r="T220" s="78"/>
      <c r="U220" s="78"/>
      <c r="V220" s="78"/>
      <c r="W220" s="78"/>
      <c r="X220" s="78"/>
      <c r="Y220" s="78"/>
    </row>
    <row r="221" spans="1:25">
      <c r="A221" s="47"/>
      <c r="B221" s="66"/>
      <c r="C221" s="47"/>
      <c r="D221" s="57"/>
      <c r="E221" s="46"/>
      <c r="F221" s="22"/>
      <c r="G221" s="60"/>
      <c r="H221" s="22"/>
      <c r="I221" s="22"/>
      <c r="J221" s="22"/>
      <c r="K221" s="22"/>
      <c r="L221" s="22"/>
      <c r="M221" s="22"/>
      <c r="N221" s="22"/>
      <c r="O221" s="22"/>
      <c r="P221" s="22"/>
      <c r="Q221" s="22"/>
      <c r="R221" s="22"/>
      <c r="S221" s="22"/>
      <c r="T221" s="22"/>
      <c r="U221" s="22"/>
      <c r="V221" s="22"/>
      <c r="W221" s="22"/>
      <c r="X221" s="22"/>
      <c r="Y221" s="22"/>
    </row>
    <row r="222" spans="1:25" ht="132">
      <c r="A222" s="98">
        <f>A220+10</f>
        <v>960</v>
      </c>
      <c r="B222" s="128" t="s">
        <v>136</v>
      </c>
      <c r="C222" s="26" t="s">
        <v>25</v>
      </c>
      <c r="D222" s="45">
        <f>(683+1261.65)*0.4*0.2</f>
        <v>155.57200000000003</v>
      </c>
      <c r="E222" s="46"/>
      <c r="F222" s="22"/>
      <c r="G222" s="48">
        <f>E222*D222</f>
        <v>0</v>
      </c>
      <c r="H222" s="78"/>
      <c r="I222" s="78"/>
      <c r="J222" s="78"/>
      <c r="K222" s="77"/>
      <c r="L222" s="78"/>
      <c r="M222" s="78"/>
      <c r="N222" s="78"/>
      <c r="O222" s="78"/>
      <c r="P222" s="78"/>
      <c r="Q222" s="78"/>
      <c r="R222" s="78"/>
      <c r="S222" s="78"/>
      <c r="T222" s="78"/>
      <c r="U222" s="78"/>
      <c r="V222" s="78"/>
      <c r="W222" s="78"/>
      <c r="X222" s="78"/>
      <c r="Y222" s="78"/>
    </row>
    <row r="223" spans="1:25">
      <c r="A223" s="47"/>
      <c r="B223" s="66"/>
      <c r="C223" s="47"/>
      <c r="D223" s="57"/>
      <c r="E223" s="46"/>
      <c r="F223" s="22"/>
      <c r="G223" s="60"/>
      <c r="H223" s="22"/>
      <c r="I223" s="22"/>
      <c r="J223" s="22"/>
      <c r="K223" s="22"/>
      <c r="L223" s="22"/>
      <c r="M223" s="22"/>
      <c r="N223" s="22"/>
      <c r="O223" s="22"/>
      <c r="P223" s="22"/>
      <c r="Q223" s="22"/>
      <c r="R223" s="22"/>
      <c r="S223" s="22"/>
      <c r="T223" s="22"/>
      <c r="U223" s="22"/>
      <c r="V223" s="22"/>
      <c r="W223" s="22"/>
      <c r="X223" s="22"/>
      <c r="Y223" s="22"/>
    </row>
    <row r="224" spans="1:25" ht="132">
      <c r="A224" s="98">
        <f>A222+10</f>
        <v>970</v>
      </c>
      <c r="B224" s="44" t="s">
        <v>137</v>
      </c>
      <c r="C224" s="26" t="s">
        <v>25</v>
      </c>
      <c r="D224" s="45">
        <f>(683+1261.65)*0.4*0.3</f>
        <v>233.35800000000003</v>
      </c>
      <c r="E224" s="46"/>
      <c r="F224" s="22"/>
      <c r="G224" s="48">
        <f>D224*E224</f>
        <v>0</v>
      </c>
      <c r="H224" s="22"/>
      <c r="I224" s="22"/>
      <c r="J224" s="22"/>
      <c r="K224" s="22"/>
      <c r="L224" s="22"/>
      <c r="M224" s="22"/>
      <c r="N224" s="22"/>
      <c r="O224" s="22"/>
      <c r="P224" s="22"/>
      <c r="Q224" s="22"/>
      <c r="R224" s="22"/>
      <c r="S224" s="22"/>
      <c r="T224" s="22"/>
      <c r="U224" s="22"/>
      <c r="V224" s="22"/>
      <c r="W224" s="22"/>
      <c r="X224" s="22"/>
      <c r="Y224" s="22"/>
    </row>
    <row r="225" spans="1:25">
      <c r="A225" s="47"/>
      <c r="B225" s="44"/>
      <c r="C225" s="26"/>
      <c r="D225" s="45"/>
      <c r="E225" s="46"/>
      <c r="F225" s="22"/>
      <c r="G225" s="60"/>
      <c r="H225" s="22"/>
      <c r="I225" s="22"/>
      <c r="J225" s="22"/>
      <c r="K225" s="22"/>
      <c r="L225" s="22"/>
      <c r="M225" s="22"/>
      <c r="N225" s="22"/>
      <c r="O225" s="22"/>
      <c r="P225" s="22"/>
      <c r="Q225" s="22"/>
      <c r="R225" s="22"/>
      <c r="S225" s="22"/>
      <c r="T225" s="22"/>
      <c r="U225" s="22"/>
      <c r="V225" s="22"/>
      <c r="W225" s="22"/>
      <c r="X225" s="22"/>
      <c r="Y225" s="22"/>
    </row>
    <row r="226" spans="1:25" ht="132">
      <c r="A226" s="98">
        <f>A224+10</f>
        <v>980</v>
      </c>
      <c r="B226" s="128" t="s">
        <v>138</v>
      </c>
      <c r="C226" s="26" t="s">
        <v>25</v>
      </c>
      <c r="D226" s="45">
        <f>(683+1261.65)*0.4*0.15</f>
        <v>116.67900000000002</v>
      </c>
      <c r="E226" s="46"/>
      <c r="F226" s="22"/>
      <c r="G226" s="48">
        <f>D226*E226</f>
        <v>0</v>
      </c>
      <c r="H226" s="22"/>
      <c r="I226" s="22"/>
      <c r="J226" s="22"/>
      <c r="K226" s="22"/>
      <c r="L226" s="22"/>
      <c r="M226" s="22"/>
      <c r="N226" s="22"/>
      <c r="O226" s="22"/>
      <c r="P226" s="22"/>
      <c r="Q226" s="22"/>
      <c r="R226" s="22"/>
      <c r="S226" s="22"/>
      <c r="T226" s="22"/>
      <c r="U226" s="22"/>
      <c r="V226" s="22"/>
      <c r="W226" s="22"/>
      <c r="X226" s="22"/>
      <c r="Y226" s="22"/>
    </row>
    <row r="227" spans="1:25">
      <c r="A227" s="47"/>
      <c r="B227" s="128"/>
      <c r="C227" s="26"/>
      <c r="D227" s="45"/>
      <c r="E227" s="46"/>
      <c r="F227" s="22"/>
      <c r="G227" s="60"/>
      <c r="H227" s="22"/>
      <c r="I227" s="22"/>
      <c r="J227" s="22"/>
      <c r="K227" s="22"/>
      <c r="L227" s="22"/>
      <c r="M227" s="22"/>
      <c r="N227" s="22"/>
      <c r="O227" s="22"/>
      <c r="P227" s="22"/>
      <c r="Q227" s="22"/>
      <c r="R227" s="22"/>
      <c r="S227" s="22"/>
      <c r="T227" s="22"/>
      <c r="U227" s="22"/>
      <c r="V227" s="22"/>
      <c r="W227" s="22"/>
      <c r="X227" s="22"/>
      <c r="Y227" s="22"/>
    </row>
    <row r="228" spans="1:25" ht="132">
      <c r="A228" s="98">
        <f>A226+10</f>
        <v>990</v>
      </c>
      <c r="B228" s="128" t="s">
        <v>139</v>
      </c>
      <c r="C228" s="26" t="s">
        <v>25</v>
      </c>
      <c r="D228" s="45">
        <f>(683+1261.65)*0.4*0.35</f>
        <v>272.25100000000003</v>
      </c>
      <c r="E228" s="46"/>
      <c r="F228" s="22"/>
      <c r="G228" s="48">
        <f>D228*E228</f>
        <v>0</v>
      </c>
      <c r="H228" s="22"/>
      <c r="I228" s="22"/>
      <c r="J228" s="22"/>
      <c r="K228" s="22"/>
      <c r="L228" s="22"/>
      <c r="M228" s="22"/>
      <c r="N228" s="22"/>
      <c r="O228" s="22"/>
      <c r="P228" s="22"/>
      <c r="Q228" s="22"/>
      <c r="R228" s="22"/>
      <c r="S228" s="22"/>
      <c r="T228" s="22"/>
      <c r="U228" s="22"/>
      <c r="V228" s="22"/>
      <c r="W228" s="22"/>
      <c r="X228" s="22"/>
      <c r="Y228" s="22"/>
    </row>
    <row r="229" spans="1:25">
      <c r="A229" s="47"/>
      <c r="B229" s="66"/>
      <c r="C229" s="47"/>
      <c r="D229" s="57"/>
      <c r="E229" s="46"/>
      <c r="F229" s="22"/>
      <c r="G229" s="60"/>
      <c r="H229" s="22"/>
      <c r="I229" s="22"/>
      <c r="J229" s="22"/>
      <c r="K229" s="22"/>
      <c r="L229" s="22"/>
      <c r="M229" s="22"/>
      <c r="N229" s="22"/>
      <c r="O229" s="22"/>
      <c r="P229" s="22"/>
      <c r="Q229" s="22"/>
      <c r="R229" s="22"/>
      <c r="S229" s="22"/>
      <c r="T229" s="22"/>
      <c r="U229" s="22"/>
      <c r="V229" s="22"/>
      <c r="W229" s="22"/>
      <c r="X229" s="22"/>
      <c r="Y229" s="22"/>
    </row>
    <row r="230" spans="1:25" ht="108">
      <c r="A230" s="98">
        <f>A228+10</f>
        <v>1000</v>
      </c>
      <c r="B230" s="44" t="s">
        <v>140</v>
      </c>
      <c r="C230" s="26" t="s">
        <v>56</v>
      </c>
      <c r="D230" s="64">
        <v>350</v>
      </c>
      <c r="E230" s="46"/>
      <c r="F230" s="77"/>
      <c r="G230" s="48">
        <f>E230*D230</f>
        <v>0</v>
      </c>
      <c r="H230" s="78"/>
      <c r="I230" s="78"/>
      <c r="J230" s="78"/>
      <c r="K230" s="77"/>
      <c r="L230" s="78"/>
      <c r="M230" s="78"/>
      <c r="N230" s="78"/>
      <c r="O230" s="78"/>
      <c r="P230" s="78"/>
      <c r="Q230" s="78"/>
      <c r="R230" s="78"/>
      <c r="S230" s="78"/>
      <c r="T230" s="78"/>
      <c r="U230" s="78"/>
      <c r="V230" s="78"/>
      <c r="W230" s="78"/>
      <c r="X230" s="78"/>
      <c r="Y230" s="78"/>
    </row>
    <row r="231" spans="1:25">
      <c r="A231" s="47"/>
      <c r="B231" s="66"/>
      <c r="C231" s="47"/>
      <c r="D231" s="94"/>
      <c r="E231" s="46"/>
      <c r="F231" s="22"/>
      <c r="G231" s="60"/>
    </row>
    <row r="232" spans="1:25">
      <c r="A232" s="96"/>
      <c r="B232" s="38" t="s">
        <v>141</v>
      </c>
      <c r="C232" s="49"/>
      <c r="D232" s="97"/>
      <c r="E232" s="50"/>
      <c r="F232" s="42"/>
      <c r="G232" s="51"/>
      <c r="H232" s="22"/>
      <c r="I232" s="22"/>
      <c r="J232" s="22"/>
      <c r="K232" s="22"/>
      <c r="L232" s="22"/>
      <c r="M232" s="22"/>
      <c r="N232" s="22"/>
      <c r="O232" s="22"/>
      <c r="P232" s="22"/>
      <c r="Q232" s="22"/>
      <c r="R232" s="22"/>
      <c r="S232" s="22"/>
      <c r="T232" s="22"/>
      <c r="U232" s="22"/>
      <c r="V232" s="22"/>
      <c r="W232" s="22"/>
      <c r="X232" s="22"/>
      <c r="Y232" s="22"/>
    </row>
    <row r="233" spans="1:25">
      <c r="A233" s="47"/>
      <c r="B233" s="66"/>
      <c r="C233" s="47"/>
      <c r="D233" s="57"/>
      <c r="E233" s="46"/>
      <c r="F233" s="22"/>
      <c r="G233" s="60"/>
    </row>
    <row r="234" spans="1:25" ht="48">
      <c r="A234" s="47">
        <f>A230+10</f>
        <v>1010</v>
      </c>
      <c r="B234" s="44" t="s">
        <v>142</v>
      </c>
      <c r="C234" s="26" t="s">
        <v>44</v>
      </c>
      <c r="D234" s="45">
        <v>1</v>
      </c>
      <c r="E234" s="46"/>
      <c r="F234" s="22"/>
      <c r="G234" s="48">
        <f>D234*E234</f>
        <v>0</v>
      </c>
    </row>
    <row r="235" spans="1:25">
      <c r="A235" s="47"/>
      <c r="B235" s="66"/>
      <c r="C235" s="47"/>
      <c r="D235" s="57"/>
      <c r="E235" s="46"/>
      <c r="F235" s="22"/>
      <c r="G235" s="60"/>
    </row>
    <row r="236" spans="1:25" ht="72">
      <c r="A236" s="26">
        <f>A234+10</f>
        <v>1020</v>
      </c>
      <c r="B236" s="44" t="s">
        <v>143</v>
      </c>
      <c r="C236" s="26" t="s">
        <v>44</v>
      </c>
      <c r="D236" s="45">
        <v>15</v>
      </c>
      <c r="E236" s="126"/>
      <c r="F236" s="77"/>
      <c r="G236" s="48">
        <f>E236*D236</f>
        <v>0</v>
      </c>
      <c r="H236" s="78"/>
      <c r="I236" s="78"/>
      <c r="J236" s="78"/>
      <c r="K236" s="77"/>
      <c r="L236" s="78"/>
      <c r="M236" s="78"/>
      <c r="N236" s="78"/>
      <c r="O236" s="78"/>
      <c r="P236" s="78"/>
      <c r="Q236" s="78"/>
      <c r="R236" s="78"/>
      <c r="S236" s="78"/>
      <c r="T236" s="78"/>
      <c r="U236" s="78"/>
      <c r="V236" s="78"/>
      <c r="W236" s="78"/>
      <c r="X236" s="78"/>
      <c r="Y236" s="78"/>
    </row>
    <row r="237" spans="1:25">
      <c r="A237" s="47"/>
      <c r="B237" s="66"/>
      <c r="C237" s="47"/>
      <c r="D237" s="57"/>
      <c r="E237" s="46"/>
      <c r="F237" s="22"/>
      <c r="G237" s="60"/>
    </row>
    <row r="238" spans="1:25" ht="72">
      <c r="A238" s="26">
        <f>A236+10</f>
        <v>1030</v>
      </c>
      <c r="B238" s="44" t="s">
        <v>144</v>
      </c>
      <c r="C238" s="26" t="s">
        <v>44</v>
      </c>
      <c r="D238" s="45">
        <v>39</v>
      </c>
      <c r="E238" s="126"/>
      <c r="F238" s="77"/>
      <c r="G238" s="48">
        <f>E238*D238</f>
        <v>0</v>
      </c>
      <c r="H238" s="78"/>
      <c r="I238" s="78"/>
      <c r="J238" s="78"/>
      <c r="K238" s="77"/>
      <c r="L238" s="78"/>
      <c r="M238" s="78"/>
      <c r="N238" s="78"/>
      <c r="O238" s="78"/>
      <c r="P238" s="78"/>
      <c r="Q238" s="78"/>
      <c r="R238" s="78"/>
      <c r="S238" s="78"/>
      <c r="T238" s="78"/>
      <c r="U238" s="78"/>
      <c r="V238" s="78"/>
      <c r="W238" s="78"/>
      <c r="X238" s="78"/>
      <c r="Y238" s="78"/>
    </row>
    <row r="239" spans="1:25">
      <c r="A239" s="47"/>
      <c r="B239" s="66"/>
      <c r="C239" s="47"/>
      <c r="D239" s="57"/>
      <c r="E239" s="46"/>
      <c r="F239" s="22"/>
      <c r="G239" s="60"/>
    </row>
    <row r="240" spans="1:25" ht="72">
      <c r="A240" s="26">
        <f>A238+10</f>
        <v>1040</v>
      </c>
      <c r="B240" s="44" t="s">
        <v>145</v>
      </c>
      <c r="C240" s="26" t="s">
        <v>44</v>
      </c>
      <c r="D240" s="45">
        <v>108</v>
      </c>
      <c r="E240" s="46"/>
      <c r="F240" s="22"/>
      <c r="G240" s="48">
        <f>E240*D240</f>
        <v>0</v>
      </c>
    </row>
    <row r="241" spans="1:25">
      <c r="A241" s="47"/>
      <c r="B241" s="66"/>
      <c r="C241" s="47"/>
      <c r="D241" s="57"/>
      <c r="E241" s="46"/>
      <c r="F241" s="22"/>
      <c r="G241" s="60"/>
    </row>
    <row r="242" spans="1:25" ht="72">
      <c r="A242" s="26">
        <f>A240+10</f>
        <v>1050</v>
      </c>
      <c r="B242" s="44" t="s">
        <v>146</v>
      </c>
      <c r="C242" s="26" t="s">
        <v>44</v>
      </c>
      <c r="D242" s="45">
        <v>45</v>
      </c>
      <c r="E242" s="46"/>
      <c r="F242" s="22"/>
      <c r="G242" s="48">
        <f>E242*D242</f>
        <v>0</v>
      </c>
    </row>
    <row r="243" spans="1:25">
      <c r="A243" s="47"/>
      <c r="B243" s="66"/>
      <c r="C243" s="47"/>
      <c r="D243" s="57"/>
      <c r="E243" s="46"/>
      <c r="F243" s="22"/>
      <c r="G243" s="60"/>
    </row>
    <row r="244" spans="1:25" ht="36">
      <c r="A244" s="26">
        <f>A242+10</f>
        <v>1060</v>
      </c>
      <c r="B244" s="44" t="s">
        <v>147</v>
      </c>
      <c r="C244" s="26" t="s">
        <v>44</v>
      </c>
      <c r="D244" s="45">
        <v>1</v>
      </c>
      <c r="E244" s="126"/>
      <c r="F244" s="77"/>
      <c r="G244" s="48">
        <f>E244*D244</f>
        <v>0</v>
      </c>
      <c r="H244" s="78"/>
      <c r="I244" s="78"/>
      <c r="J244" s="78"/>
      <c r="K244" s="77"/>
      <c r="L244" s="78"/>
      <c r="M244" s="78"/>
      <c r="N244" s="78"/>
      <c r="O244" s="78"/>
      <c r="P244" s="78"/>
      <c r="Q244" s="78"/>
      <c r="R244" s="78"/>
      <c r="S244" s="78"/>
      <c r="T244" s="78"/>
      <c r="U244" s="78"/>
      <c r="V244" s="78"/>
      <c r="W244" s="78"/>
      <c r="X244" s="78"/>
      <c r="Y244" s="78"/>
    </row>
    <row r="245" spans="1:25">
      <c r="A245" s="47"/>
      <c r="B245" s="66"/>
      <c r="C245" s="47"/>
      <c r="D245" s="57"/>
      <c r="E245" s="46"/>
      <c r="F245" s="22"/>
      <c r="G245" s="60"/>
    </row>
    <row r="246" spans="1:25" ht="36">
      <c r="A246" s="26">
        <f>A244+10</f>
        <v>1070</v>
      </c>
      <c r="B246" s="44" t="s">
        <v>148</v>
      </c>
      <c r="C246" s="26" t="s">
        <v>44</v>
      </c>
      <c r="D246" s="45">
        <v>7</v>
      </c>
      <c r="E246" s="126"/>
      <c r="F246" s="77"/>
      <c r="G246" s="48">
        <f>E246*D246</f>
        <v>0</v>
      </c>
      <c r="H246" s="78"/>
      <c r="I246" s="78"/>
      <c r="J246" s="78"/>
      <c r="K246" s="77"/>
      <c r="L246" s="78"/>
      <c r="M246" s="78"/>
      <c r="N246" s="78"/>
      <c r="O246" s="78"/>
      <c r="P246" s="78"/>
      <c r="Q246" s="78"/>
      <c r="R246" s="78"/>
      <c r="S246" s="78"/>
      <c r="T246" s="78"/>
      <c r="U246" s="78"/>
      <c r="V246" s="78"/>
      <c r="W246" s="78"/>
      <c r="X246" s="78"/>
      <c r="Y246" s="78"/>
    </row>
    <row r="247" spans="1:25">
      <c r="A247" s="47"/>
      <c r="B247" s="66"/>
      <c r="C247" s="47"/>
      <c r="D247" s="57"/>
      <c r="E247" s="46"/>
      <c r="F247" s="22"/>
      <c r="G247" s="60"/>
    </row>
    <row r="248" spans="1:25" ht="36">
      <c r="A248" s="26">
        <f>A246+10</f>
        <v>1080</v>
      </c>
      <c r="B248" s="44" t="s">
        <v>149</v>
      </c>
      <c r="C248" s="26" t="s">
        <v>44</v>
      </c>
      <c r="D248" s="45">
        <v>1</v>
      </c>
      <c r="E248" s="126"/>
      <c r="F248" s="77"/>
      <c r="G248" s="48">
        <f>E248*D248</f>
        <v>0</v>
      </c>
      <c r="H248" s="78"/>
      <c r="I248" s="78"/>
      <c r="J248" s="78"/>
      <c r="K248" s="77"/>
      <c r="L248" s="78"/>
      <c r="M248" s="78"/>
      <c r="N248" s="78"/>
      <c r="O248" s="78"/>
      <c r="P248" s="78"/>
      <c r="Q248" s="78"/>
      <c r="R248" s="78"/>
      <c r="S248" s="78"/>
      <c r="T248" s="78"/>
      <c r="U248" s="78"/>
      <c r="V248" s="78"/>
      <c r="W248" s="78"/>
      <c r="X248" s="78"/>
      <c r="Y248" s="78"/>
    </row>
    <row r="249" spans="1:25">
      <c r="A249" s="47"/>
      <c r="B249" s="66"/>
      <c r="C249" s="47"/>
      <c r="D249" s="57"/>
      <c r="E249" s="46"/>
      <c r="F249" s="22"/>
      <c r="G249" s="60"/>
    </row>
    <row r="250" spans="1:25" ht="48">
      <c r="A250" s="26">
        <f>A248+10</f>
        <v>1090</v>
      </c>
      <c r="B250" s="44" t="s">
        <v>150</v>
      </c>
      <c r="C250" s="26" t="s">
        <v>56</v>
      </c>
      <c r="D250" s="45">
        <v>540</v>
      </c>
      <c r="E250" s="126"/>
      <c r="F250" s="77"/>
      <c r="G250" s="48">
        <f>E250*D250</f>
        <v>0</v>
      </c>
      <c r="H250" s="78"/>
      <c r="I250" s="129"/>
      <c r="J250" s="78"/>
      <c r="K250" s="77"/>
      <c r="L250" s="78"/>
      <c r="M250" s="78"/>
      <c r="N250" s="78"/>
      <c r="O250" s="78"/>
      <c r="P250" s="78"/>
      <c r="Q250" s="78"/>
      <c r="R250" s="78"/>
      <c r="S250" s="78"/>
      <c r="T250" s="78"/>
      <c r="U250" s="78"/>
      <c r="V250" s="78"/>
      <c r="W250" s="78"/>
      <c r="X250" s="78"/>
      <c r="Y250" s="78"/>
    </row>
    <row r="251" spans="1:25">
      <c r="A251" s="47"/>
      <c r="B251" s="66"/>
      <c r="C251" s="47"/>
      <c r="D251" s="57"/>
      <c r="E251" s="46"/>
      <c r="F251" s="22"/>
      <c r="G251" s="60"/>
    </row>
    <row r="252" spans="1:25" ht="48">
      <c r="A252" s="26">
        <f>A250+10</f>
        <v>1100</v>
      </c>
      <c r="B252" s="44" t="s">
        <v>151</v>
      </c>
      <c r="C252" s="26" t="s">
        <v>56</v>
      </c>
      <c r="D252" s="45">
        <v>900</v>
      </c>
      <c r="E252" s="126"/>
      <c r="F252" s="77"/>
      <c r="G252" s="48">
        <f>E252*D252</f>
        <v>0</v>
      </c>
      <c r="H252" s="78"/>
      <c r="I252" s="78"/>
      <c r="J252" s="78"/>
      <c r="K252" s="77"/>
      <c r="L252" s="78"/>
      <c r="M252" s="78"/>
      <c r="N252" s="78"/>
      <c r="O252" s="78"/>
      <c r="P252" s="78"/>
      <c r="Q252" s="78"/>
      <c r="R252" s="78"/>
      <c r="S252" s="78"/>
      <c r="T252" s="78"/>
      <c r="U252" s="78"/>
      <c r="V252" s="78"/>
      <c r="W252" s="78"/>
      <c r="X252" s="78"/>
      <c r="Y252" s="78"/>
    </row>
    <row r="253" spans="1:25">
      <c r="A253" s="47"/>
      <c r="B253" s="66"/>
      <c r="C253" s="47"/>
      <c r="D253" s="57"/>
      <c r="E253" s="46"/>
      <c r="F253" s="22"/>
      <c r="G253" s="60"/>
    </row>
    <row r="254" spans="1:25" ht="48">
      <c r="A254" s="26">
        <f>A252+10</f>
        <v>1110</v>
      </c>
      <c r="B254" s="44" t="s">
        <v>152</v>
      </c>
      <c r="C254" s="26" t="s">
        <v>56</v>
      </c>
      <c r="D254" s="57">
        <v>144</v>
      </c>
      <c r="E254" s="46"/>
      <c r="F254" s="22"/>
      <c r="G254" s="48">
        <f>E254*D254</f>
        <v>0</v>
      </c>
    </row>
    <row r="255" spans="1:25">
      <c r="A255" s="47"/>
      <c r="B255" s="66"/>
      <c r="C255" s="47"/>
      <c r="D255" s="57"/>
      <c r="E255" s="46"/>
      <c r="F255" s="22"/>
      <c r="G255" s="60"/>
    </row>
    <row r="256" spans="1:25" ht="48">
      <c r="A256" s="26">
        <f>A254+10</f>
        <v>1120</v>
      </c>
      <c r="B256" s="44" t="s">
        <v>153</v>
      </c>
      <c r="C256" s="26" t="s">
        <v>44</v>
      </c>
      <c r="D256" s="45">
        <v>7</v>
      </c>
      <c r="E256" s="126"/>
      <c r="F256" s="77"/>
      <c r="G256" s="48">
        <f>E256*D256</f>
        <v>0</v>
      </c>
      <c r="H256" s="78"/>
      <c r="I256" s="78"/>
      <c r="J256" s="78"/>
      <c r="K256" s="77"/>
      <c r="L256" s="78"/>
      <c r="M256" s="78"/>
      <c r="N256" s="78"/>
      <c r="O256" s="78"/>
      <c r="P256" s="78"/>
      <c r="Q256" s="78"/>
      <c r="R256" s="78"/>
      <c r="S256" s="78"/>
      <c r="T256" s="78"/>
      <c r="U256" s="78"/>
      <c r="V256" s="78"/>
      <c r="W256" s="78"/>
      <c r="X256" s="78"/>
      <c r="Y256" s="78"/>
    </row>
    <row r="257" spans="1:25">
      <c r="A257" s="47"/>
      <c r="B257" s="66"/>
      <c r="C257" s="47"/>
      <c r="D257" s="57"/>
      <c r="E257" s="46"/>
      <c r="F257" s="22"/>
      <c r="G257" s="60"/>
    </row>
    <row r="258" spans="1:25" ht="48">
      <c r="A258" s="26">
        <f>A256+10</f>
        <v>1130</v>
      </c>
      <c r="B258" s="44" t="s">
        <v>154</v>
      </c>
      <c r="C258" s="26" t="s">
        <v>44</v>
      </c>
      <c r="D258" s="45">
        <v>4</v>
      </c>
      <c r="E258" s="126"/>
      <c r="F258" s="77"/>
      <c r="G258" s="48">
        <f>E258*D258</f>
        <v>0</v>
      </c>
      <c r="H258" s="78"/>
      <c r="I258" s="78"/>
      <c r="J258" s="78"/>
      <c r="K258" s="77"/>
      <c r="L258" s="78"/>
      <c r="M258" s="78"/>
      <c r="N258" s="78"/>
      <c r="O258" s="78"/>
      <c r="P258" s="78"/>
      <c r="Q258" s="78"/>
      <c r="R258" s="78"/>
      <c r="S258" s="78"/>
      <c r="T258" s="78"/>
      <c r="U258" s="78"/>
      <c r="V258" s="78"/>
      <c r="W258" s="78"/>
      <c r="X258" s="78"/>
      <c r="Y258" s="78"/>
    </row>
    <row r="259" spans="1:25" ht="14.25">
      <c r="A259" s="47"/>
      <c r="B259" s="44"/>
      <c r="C259" s="26"/>
      <c r="D259" s="45"/>
      <c r="E259" s="126"/>
      <c r="F259" s="77"/>
      <c r="G259" s="48"/>
      <c r="H259" s="78"/>
      <c r="I259" s="78"/>
      <c r="J259" s="78"/>
      <c r="K259" s="77"/>
      <c r="L259" s="78"/>
      <c r="M259" s="78"/>
      <c r="N259" s="78"/>
      <c r="O259" s="78"/>
      <c r="P259" s="78"/>
      <c r="Q259" s="78"/>
      <c r="R259" s="78"/>
      <c r="S259" s="78"/>
      <c r="T259" s="78"/>
      <c r="U259" s="78"/>
      <c r="V259" s="78"/>
      <c r="W259" s="78"/>
      <c r="X259" s="78"/>
      <c r="Y259" s="78"/>
    </row>
    <row r="260" spans="1:25" ht="36">
      <c r="A260" s="26">
        <f>A258+10</f>
        <v>1140</v>
      </c>
      <c r="B260" s="44" t="s">
        <v>155</v>
      </c>
      <c r="C260" s="26" t="s">
        <v>56</v>
      </c>
      <c r="D260" s="45">
        <v>1584</v>
      </c>
      <c r="E260" s="126"/>
      <c r="F260" s="77"/>
      <c r="G260" s="48">
        <f>E260*D260</f>
        <v>0</v>
      </c>
      <c r="H260" s="78"/>
      <c r="I260" s="78"/>
      <c r="J260" s="78"/>
      <c r="K260" s="77"/>
      <c r="L260" s="78"/>
      <c r="M260" s="78"/>
      <c r="N260" s="78"/>
      <c r="O260" s="78"/>
      <c r="P260" s="78"/>
      <c r="Q260" s="78"/>
      <c r="R260" s="78"/>
      <c r="S260" s="78"/>
      <c r="T260" s="78"/>
      <c r="U260" s="78"/>
      <c r="V260" s="78"/>
      <c r="W260" s="78"/>
      <c r="X260" s="78"/>
      <c r="Y260" s="78"/>
    </row>
    <row r="261" spans="1:25">
      <c r="A261" s="47"/>
      <c r="B261" s="66"/>
      <c r="C261" s="47"/>
      <c r="D261" s="57"/>
      <c r="E261" s="46"/>
      <c r="F261" s="22"/>
      <c r="G261" s="60"/>
    </row>
    <row r="262" spans="1:25">
      <c r="A262" s="69"/>
      <c r="B262" s="70" t="s">
        <v>156</v>
      </c>
      <c r="C262" s="71"/>
      <c r="D262" s="72"/>
      <c r="E262" s="73"/>
      <c r="F262" s="74"/>
      <c r="G262" s="75"/>
      <c r="H262" s="76"/>
      <c r="I262" s="76"/>
      <c r="J262" s="76"/>
      <c r="K262" s="76"/>
      <c r="L262" s="76"/>
      <c r="M262" s="76"/>
      <c r="N262" s="76"/>
      <c r="O262" s="76"/>
      <c r="P262" s="76"/>
      <c r="Q262" s="76"/>
      <c r="R262" s="76"/>
      <c r="S262" s="76"/>
      <c r="T262" s="76"/>
      <c r="U262" s="76"/>
      <c r="V262" s="76"/>
      <c r="W262" s="76"/>
      <c r="X262" s="76"/>
      <c r="Y262" s="76"/>
    </row>
    <row r="263" spans="1:25">
      <c r="A263" s="47"/>
      <c r="B263" s="66"/>
      <c r="C263" s="47"/>
      <c r="D263" s="57"/>
      <c r="E263" s="46"/>
      <c r="F263" s="22"/>
      <c r="G263" s="60"/>
    </row>
    <row r="264" spans="1:25">
      <c r="A264" s="96"/>
      <c r="B264" s="38" t="s">
        <v>157</v>
      </c>
      <c r="C264" s="49"/>
      <c r="D264" s="97"/>
      <c r="E264" s="50"/>
      <c r="F264" s="42"/>
      <c r="G264" s="51"/>
      <c r="H264" s="22"/>
      <c r="I264" s="22"/>
      <c r="J264" s="22"/>
      <c r="K264" s="22"/>
      <c r="L264" s="22"/>
      <c r="M264" s="22"/>
      <c r="N264" s="22"/>
      <c r="O264" s="22"/>
      <c r="P264" s="22"/>
      <c r="Q264" s="22"/>
      <c r="R264" s="22"/>
      <c r="S264" s="22"/>
      <c r="T264" s="22"/>
      <c r="U264" s="22"/>
      <c r="V264" s="22"/>
      <c r="W264" s="22"/>
      <c r="X264" s="22"/>
      <c r="Y264" s="22"/>
    </row>
    <row r="265" spans="1:25">
      <c r="A265" s="47"/>
      <c r="B265" s="66"/>
      <c r="C265" s="47"/>
      <c r="D265" s="57"/>
      <c r="E265" s="46"/>
      <c r="F265" s="22"/>
      <c r="G265" s="60"/>
    </row>
    <row r="266" spans="1:25" ht="60">
      <c r="A266" s="47">
        <v>2000</v>
      </c>
      <c r="B266" s="53" t="s">
        <v>158</v>
      </c>
      <c r="C266" s="47" t="s">
        <v>56</v>
      </c>
      <c r="D266" s="45">
        <v>10</v>
      </c>
      <c r="E266" s="126"/>
      <c r="F266" s="77"/>
      <c r="G266" s="48">
        <f>E266*D266</f>
        <v>0</v>
      </c>
    </row>
    <row r="267" spans="1:25">
      <c r="A267" s="47"/>
      <c r="B267" s="66"/>
      <c r="C267" s="47"/>
      <c r="D267" s="57"/>
      <c r="E267" s="46"/>
      <c r="F267" s="22"/>
      <c r="G267" s="60"/>
    </row>
    <row r="268" spans="1:25" ht="36">
      <c r="A268" s="47">
        <f>A266+10</f>
        <v>2010</v>
      </c>
      <c r="B268" s="53" t="s">
        <v>159</v>
      </c>
      <c r="C268" s="47" t="s">
        <v>44</v>
      </c>
      <c r="D268" s="45">
        <v>2</v>
      </c>
      <c r="E268" s="126"/>
      <c r="F268" s="77"/>
      <c r="G268" s="48">
        <f>E268*D268</f>
        <v>0</v>
      </c>
    </row>
    <row r="269" spans="1:25">
      <c r="A269" s="47"/>
      <c r="B269" s="66"/>
      <c r="C269" s="47"/>
      <c r="D269" s="57"/>
      <c r="E269" s="46"/>
      <c r="F269" s="22"/>
      <c r="G269" s="60"/>
    </row>
    <row r="270" spans="1:25" ht="36">
      <c r="A270" s="47">
        <f>A268+10</f>
        <v>2020</v>
      </c>
      <c r="B270" s="53" t="s">
        <v>160</v>
      </c>
      <c r="C270" s="47" t="s">
        <v>56</v>
      </c>
      <c r="D270" s="45">
        <v>10</v>
      </c>
      <c r="E270" s="126"/>
      <c r="F270" s="77"/>
      <c r="G270" s="48">
        <f>E270*D270</f>
        <v>0</v>
      </c>
    </row>
    <row r="271" spans="1:25">
      <c r="A271" s="47"/>
      <c r="B271" s="66"/>
      <c r="C271" s="47"/>
      <c r="D271" s="57"/>
      <c r="E271" s="46"/>
      <c r="F271" s="22"/>
      <c r="G271" s="60"/>
    </row>
    <row r="272" spans="1:25" ht="36">
      <c r="A272" s="47">
        <f>A270+10</f>
        <v>2030</v>
      </c>
      <c r="B272" s="53" t="s">
        <v>161</v>
      </c>
      <c r="C272" s="47" t="s">
        <v>56</v>
      </c>
      <c r="D272" s="45">
        <v>10</v>
      </c>
      <c r="E272" s="126"/>
      <c r="F272" s="77"/>
      <c r="G272" s="48">
        <f>E272*D272</f>
        <v>0</v>
      </c>
    </row>
    <row r="273" spans="1:25">
      <c r="A273" s="47"/>
      <c r="B273" s="66"/>
      <c r="C273" s="47"/>
      <c r="D273" s="57"/>
      <c r="E273" s="46"/>
      <c r="F273" s="22"/>
      <c r="G273" s="60"/>
    </row>
    <row r="274" spans="1:25" ht="36">
      <c r="A274" s="47">
        <f>A272+10</f>
        <v>2040</v>
      </c>
      <c r="B274" s="53" t="s">
        <v>162</v>
      </c>
      <c r="C274" s="47" t="s">
        <v>56</v>
      </c>
      <c r="D274" s="45">
        <v>10</v>
      </c>
      <c r="E274" s="126"/>
      <c r="F274" s="77"/>
      <c r="G274" s="48">
        <f>E274*D274</f>
        <v>0</v>
      </c>
    </row>
    <row r="275" spans="1:25">
      <c r="A275" s="47"/>
      <c r="B275" s="66"/>
      <c r="C275" s="47"/>
      <c r="D275" s="57"/>
      <c r="E275" s="46"/>
      <c r="F275" s="22"/>
      <c r="G275" s="60"/>
    </row>
    <row r="276" spans="1:25" ht="36">
      <c r="A276" s="47">
        <f>A274+10</f>
        <v>2050</v>
      </c>
      <c r="B276" s="53" t="s">
        <v>163</v>
      </c>
      <c r="C276" s="47" t="s">
        <v>56</v>
      </c>
      <c r="D276" s="45">
        <v>10</v>
      </c>
      <c r="E276" s="126"/>
      <c r="F276" s="77"/>
      <c r="G276" s="48">
        <f>E276*D276</f>
        <v>0</v>
      </c>
    </row>
    <row r="277" spans="1:25">
      <c r="A277" s="47"/>
      <c r="B277" s="66"/>
      <c r="C277" s="47"/>
      <c r="D277" s="57"/>
      <c r="E277" s="46"/>
      <c r="F277" s="22"/>
      <c r="G277" s="60"/>
    </row>
    <row r="278" spans="1:25">
      <c r="A278" s="96"/>
      <c r="B278" s="38" t="s">
        <v>164</v>
      </c>
      <c r="C278" s="49"/>
      <c r="D278" s="97"/>
      <c r="E278" s="50"/>
      <c r="F278" s="42"/>
      <c r="G278" s="51"/>
      <c r="H278" s="22"/>
      <c r="I278" s="22"/>
      <c r="J278" s="22"/>
      <c r="K278" s="22"/>
      <c r="L278" s="22"/>
      <c r="M278" s="22"/>
      <c r="N278" s="22"/>
      <c r="O278" s="22"/>
      <c r="P278" s="22"/>
      <c r="Q278" s="22"/>
      <c r="R278" s="22"/>
      <c r="S278" s="22"/>
      <c r="T278" s="22"/>
      <c r="U278" s="22"/>
      <c r="V278" s="22"/>
      <c r="W278" s="22"/>
      <c r="X278" s="22"/>
      <c r="Y278" s="22"/>
    </row>
    <row r="279" spans="1:25">
      <c r="A279" s="47"/>
      <c r="B279" s="44"/>
      <c r="C279" s="26"/>
      <c r="D279" s="45"/>
      <c r="E279" s="46"/>
      <c r="F279" s="22"/>
      <c r="G279" s="60"/>
    </row>
    <row r="280" spans="1:25" ht="60">
      <c r="A280" s="47">
        <f>A276+10</f>
        <v>2060</v>
      </c>
      <c r="B280" s="44" t="s">
        <v>165</v>
      </c>
      <c r="C280" s="26" t="s">
        <v>44</v>
      </c>
      <c r="D280" s="45">
        <v>2</v>
      </c>
      <c r="E280" s="46"/>
      <c r="F280" s="22"/>
      <c r="G280" s="60">
        <f>D280*E280</f>
        <v>0</v>
      </c>
    </row>
    <row r="281" spans="1:25">
      <c r="A281" s="47"/>
      <c r="B281" s="44"/>
      <c r="C281" s="26"/>
      <c r="D281" s="45"/>
      <c r="E281" s="46"/>
      <c r="F281" s="22"/>
      <c r="G281" s="48"/>
    </row>
    <row r="282" spans="1:25">
      <c r="A282" s="96"/>
      <c r="B282" s="38" t="s">
        <v>166</v>
      </c>
      <c r="C282" s="49"/>
      <c r="D282" s="97"/>
      <c r="E282" s="50"/>
      <c r="F282" s="42"/>
      <c r="G282" s="51"/>
      <c r="H282" s="22"/>
      <c r="I282" s="22"/>
      <c r="J282" s="22"/>
      <c r="K282" s="22"/>
      <c r="L282" s="22"/>
      <c r="M282" s="22"/>
      <c r="N282" s="22"/>
      <c r="O282" s="22"/>
      <c r="P282" s="22"/>
      <c r="Q282" s="22"/>
      <c r="R282" s="22"/>
      <c r="S282" s="22"/>
      <c r="T282" s="22"/>
      <c r="U282" s="22"/>
      <c r="V282" s="22"/>
      <c r="W282" s="22"/>
      <c r="X282" s="22"/>
      <c r="Y282" s="22"/>
    </row>
    <row r="283" spans="1:25">
      <c r="A283" s="47"/>
      <c r="B283" s="66"/>
      <c r="C283" s="47"/>
      <c r="D283" s="57"/>
      <c r="E283" s="46"/>
      <c r="F283" s="22"/>
      <c r="G283" s="60"/>
      <c r="H283" s="22"/>
      <c r="I283" s="22"/>
      <c r="J283" s="22"/>
      <c r="K283" s="22"/>
      <c r="L283" s="22"/>
      <c r="M283" s="22"/>
      <c r="N283" s="22"/>
      <c r="O283" s="22"/>
      <c r="P283" s="22"/>
      <c r="Q283" s="22"/>
      <c r="R283" s="22"/>
      <c r="S283" s="22"/>
      <c r="T283" s="22"/>
      <c r="U283" s="22"/>
      <c r="V283" s="22"/>
      <c r="W283" s="22"/>
      <c r="X283" s="22"/>
      <c r="Y283" s="22"/>
    </row>
    <row r="284" spans="1:25" ht="108">
      <c r="A284" s="47">
        <f>A280+10</f>
        <v>2070</v>
      </c>
      <c r="B284" s="44" t="s">
        <v>167</v>
      </c>
      <c r="C284" s="47" t="s">
        <v>44</v>
      </c>
      <c r="D284" s="45">
        <v>1</v>
      </c>
      <c r="E284" s="46"/>
      <c r="F284" s="22"/>
      <c r="G284" s="60">
        <f>D284*E284</f>
        <v>0</v>
      </c>
      <c r="H284" s="22"/>
      <c r="I284" s="22"/>
      <c r="J284" s="22"/>
      <c r="K284" s="22"/>
      <c r="L284" s="22"/>
      <c r="M284" s="22"/>
      <c r="N284" s="22"/>
      <c r="O284" s="22"/>
      <c r="P284" s="22"/>
      <c r="Q284" s="22"/>
      <c r="R284" s="22"/>
      <c r="S284" s="22"/>
      <c r="T284" s="22"/>
      <c r="U284" s="22"/>
      <c r="V284" s="22"/>
      <c r="W284" s="22"/>
      <c r="X284" s="22"/>
      <c r="Y284" s="22"/>
    </row>
    <row r="285" spans="1:25">
      <c r="A285" s="47"/>
      <c r="B285" s="44"/>
      <c r="C285" s="47"/>
      <c r="D285" s="45"/>
      <c r="E285" s="46"/>
      <c r="F285" s="22"/>
      <c r="G285" s="60"/>
      <c r="H285" s="22"/>
      <c r="I285" s="22"/>
      <c r="J285" s="22"/>
      <c r="K285" s="22"/>
      <c r="L285" s="22"/>
      <c r="M285" s="22"/>
      <c r="N285" s="22"/>
      <c r="O285" s="22"/>
      <c r="P285" s="22"/>
      <c r="Q285" s="22"/>
      <c r="R285" s="22"/>
      <c r="S285" s="22"/>
      <c r="T285" s="22"/>
      <c r="U285" s="22"/>
      <c r="V285" s="22"/>
      <c r="W285" s="22"/>
      <c r="X285" s="22"/>
      <c r="Y285" s="22"/>
    </row>
    <row r="286" spans="1:25" ht="60">
      <c r="A286" s="47">
        <f>A284+10</f>
        <v>2080</v>
      </c>
      <c r="B286" s="44" t="s">
        <v>168</v>
      </c>
      <c r="C286" s="47" t="s">
        <v>44</v>
      </c>
      <c r="D286" s="45">
        <v>1</v>
      </c>
      <c r="E286" s="46"/>
      <c r="F286" s="22"/>
      <c r="G286" s="60">
        <f>D286*E286</f>
        <v>0</v>
      </c>
      <c r="H286" s="22"/>
      <c r="I286" s="22"/>
      <c r="J286" s="22"/>
      <c r="K286" s="22"/>
      <c r="L286" s="22"/>
      <c r="M286" s="22"/>
      <c r="N286" s="22"/>
      <c r="O286" s="22"/>
      <c r="P286" s="22"/>
      <c r="Q286" s="22"/>
      <c r="R286" s="22"/>
      <c r="S286" s="22"/>
      <c r="T286" s="22"/>
      <c r="U286" s="22"/>
      <c r="V286" s="22"/>
      <c r="W286" s="22"/>
      <c r="X286" s="22"/>
      <c r="Y286" s="22"/>
    </row>
    <row r="287" spans="1:25">
      <c r="A287" s="47"/>
      <c r="B287" s="44"/>
      <c r="C287" s="26"/>
      <c r="D287" s="45"/>
      <c r="E287" s="46"/>
      <c r="F287" s="22"/>
      <c r="G287" s="48"/>
      <c r="H287" s="22"/>
      <c r="I287" s="22"/>
      <c r="J287" s="22"/>
      <c r="K287" s="22"/>
      <c r="L287" s="22"/>
      <c r="M287" s="22"/>
      <c r="N287" s="22"/>
      <c r="O287" s="22"/>
      <c r="P287" s="22"/>
      <c r="Q287" s="22"/>
      <c r="R287" s="22"/>
      <c r="S287" s="22"/>
      <c r="T287" s="22"/>
      <c r="U287" s="22"/>
      <c r="V287" s="22"/>
      <c r="W287" s="22"/>
      <c r="X287" s="22"/>
      <c r="Y287" s="22"/>
    </row>
    <row r="288" spans="1:25" ht="24">
      <c r="A288" s="47">
        <f>A286+10</f>
        <v>2090</v>
      </c>
      <c r="B288" s="44" t="s">
        <v>169</v>
      </c>
      <c r="C288" s="26" t="s">
        <v>56</v>
      </c>
      <c r="D288" s="45">
        <v>280</v>
      </c>
      <c r="E288" s="46"/>
      <c r="F288" s="22"/>
      <c r="G288" s="48">
        <f>D288*E288</f>
        <v>0</v>
      </c>
      <c r="H288" s="22"/>
      <c r="I288" s="22"/>
      <c r="J288" s="22"/>
      <c r="K288" s="22"/>
      <c r="L288" s="22"/>
      <c r="M288" s="22"/>
      <c r="N288" s="22"/>
      <c r="O288" s="22"/>
      <c r="P288" s="22"/>
      <c r="Q288" s="22"/>
      <c r="R288" s="22"/>
      <c r="S288" s="22"/>
      <c r="T288" s="22"/>
      <c r="U288" s="22"/>
      <c r="V288" s="22"/>
      <c r="W288" s="22"/>
      <c r="X288" s="22"/>
      <c r="Y288" s="22"/>
    </row>
    <row r="289" spans="1:25">
      <c r="A289" s="47"/>
      <c r="B289" s="66"/>
      <c r="C289" s="26"/>
      <c r="D289" s="57"/>
      <c r="E289" s="46"/>
      <c r="F289" s="22"/>
      <c r="G289" s="60"/>
      <c r="H289" s="22"/>
      <c r="I289" s="22"/>
      <c r="J289" s="22"/>
      <c r="K289" s="22"/>
      <c r="L289" s="22"/>
      <c r="M289" s="22"/>
      <c r="N289" s="22"/>
      <c r="O289" s="22"/>
      <c r="P289" s="22"/>
      <c r="Q289" s="22"/>
      <c r="R289" s="22"/>
      <c r="S289" s="22"/>
      <c r="T289" s="22"/>
      <c r="U289" s="22"/>
      <c r="V289" s="22"/>
      <c r="W289" s="22"/>
      <c r="X289" s="22"/>
      <c r="Y289" s="22"/>
    </row>
    <row r="290" spans="1:25" ht="36">
      <c r="A290" s="47">
        <f>A288+10</f>
        <v>2100</v>
      </c>
      <c r="B290" s="44" t="s">
        <v>170</v>
      </c>
      <c r="C290" s="26" t="s">
        <v>44</v>
      </c>
      <c r="D290" s="45">
        <v>1</v>
      </c>
      <c r="E290" s="46"/>
      <c r="F290" s="22"/>
      <c r="G290" s="48">
        <f>D290*E290</f>
        <v>0</v>
      </c>
      <c r="H290" s="22"/>
      <c r="I290" s="22"/>
      <c r="J290" s="22"/>
      <c r="K290" s="22"/>
      <c r="L290" s="22"/>
      <c r="M290" s="22"/>
      <c r="N290" s="22"/>
      <c r="O290" s="22"/>
      <c r="P290" s="22"/>
      <c r="Q290" s="22"/>
      <c r="R290" s="22"/>
      <c r="S290" s="22"/>
      <c r="T290" s="22"/>
      <c r="U290" s="22"/>
      <c r="V290" s="22"/>
      <c r="W290" s="22"/>
      <c r="X290" s="22"/>
      <c r="Y290" s="22"/>
    </row>
    <row r="291" spans="1:25">
      <c r="A291" s="47"/>
      <c r="B291" s="44"/>
      <c r="C291" s="26"/>
      <c r="D291" s="45"/>
      <c r="E291" s="46"/>
      <c r="F291" s="22"/>
      <c r="G291" s="48"/>
      <c r="H291" s="22"/>
      <c r="I291" s="22"/>
      <c r="J291" s="22"/>
      <c r="K291" s="22"/>
      <c r="L291" s="22"/>
      <c r="M291" s="22"/>
      <c r="N291" s="22"/>
      <c r="O291" s="22"/>
      <c r="P291" s="22"/>
      <c r="Q291" s="22"/>
      <c r="R291" s="22"/>
      <c r="S291" s="22"/>
      <c r="T291" s="22"/>
      <c r="U291" s="22"/>
      <c r="V291" s="22"/>
      <c r="W291" s="22"/>
      <c r="X291" s="22"/>
      <c r="Y291" s="22"/>
    </row>
    <row r="292" spans="1:25" ht="48">
      <c r="A292" s="47">
        <f>A290+10</f>
        <v>2110</v>
      </c>
      <c r="B292" s="44" t="s">
        <v>171</v>
      </c>
      <c r="C292" s="26" t="s">
        <v>28</v>
      </c>
      <c r="D292" s="45">
        <v>33</v>
      </c>
      <c r="E292" s="46"/>
      <c r="F292" s="22"/>
      <c r="G292" s="48">
        <f>D292*E292</f>
        <v>0</v>
      </c>
      <c r="H292" s="22"/>
      <c r="I292" s="22"/>
      <c r="J292" s="22"/>
      <c r="K292" s="22"/>
      <c r="L292" s="22"/>
      <c r="M292" s="22"/>
      <c r="N292" s="22"/>
      <c r="O292" s="22"/>
      <c r="P292" s="22"/>
      <c r="Q292" s="22"/>
      <c r="R292" s="22"/>
      <c r="S292" s="22"/>
      <c r="T292" s="22"/>
      <c r="U292" s="22"/>
      <c r="V292" s="22"/>
      <c r="W292" s="22"/>
      <c r="X292" s="22"/>
      <c r="Y292" s="22"/>
    </row>
    <row r="293" spans="1:25">
      <c r="A293" s="47"/>
      <c r="B293" s="44"/>
      <c r="C293" s="26"/>
      <c r="D293" s="45"/>
      <c r="E293" s="46"/>
      <c r="F293" s="22"/>
      <c r="G293" s="48"/>
      <c r="H293" s="22"/>
      <c r="I293" s="22"/>
      <c r="J293" s="22"/>
      <c r="K293" s="22"/>
      <c r="L293" s="22"/>
      <c r="M293" s="22"/>
      <c r="N293" s="22"/>
      <c r="O293" s="22"/>
      <c r="P293" s="22"/>
      <c r="Q293" s="22"/>
      <c r="R293" s="22"/>
      <c r="S293" s="22"/>
      <c r="T293" s="22"/>
      <c r="U293" s="22"/>
      <c r="V293" s="22"/>
      <c r="W293" s="22"/>
      <c r="X293" s="22"/>
      <c r="Y293" s="22"/>
    </row>
    <row r="294" spans="1:25" ht="48">
      <c r="A294" s="47">
        <f>A292+10</f>
        <v>2120</v>
      </c>
      <c r="B294" s="44" t="s">
        <v>172</v>
      </c>
      <c r="C294" s="26" t="s">
        <v>28</v>
      </c>
      <c r="D294" s="45">
        <v>13</v>
      </c>
      <c r="E294" s="46"/>
      <c r="F294" s="22"/>
      <c r="G294" s="48">
        <f>D294*E294</f>
        <v>0</v>
      </c>
      <c r="H294" s="22"/>
      <c r="I294" s="22"/>
      <c r="J294" s="22"/>
      <c r="K294" s="22"/>
      <c r="L294" s="22"/>
      <c r="M294" s="22"/>
      <c r="N294" s="22"/>
      <c r="O294" s="22"/>
      <c r="P294" s="22"/>
      <c r="Q294" s="22"/>
      <c r="R294" s="22"/>
      <c r="S294" s="22"/>
      <c r="T294" s="22"/>
      <c r="U294" s="22"/>
      <c r="V294" s="22"/>
      <c r="W294" s="22"/>
      <c r="X294" s="22"/>
      <c r="Y294" s="22"/>
    </row>
    <row r="295" spans="1:25">
      <c r="A295" s="47"/>
      <c r="B295" s="44"/>
      <c r="C295" s="26"/>
      <c r="D295" s="45"/>
      <c r="E295" s="46"/>
      <c r="F295" s="22"/>
      <c r="G295" s="48"/>
      <c r="H295" s="22"/>
      <c r="I295" s="22"/>
      <c r="J295" s="22"/>
      <c r="K295" s="22"/>
      <c r="L295" s="22"/>
      <c r="M295" s="22"/>
      <c r="N295" s="22"/>
      <c r="O295" s="22"/>
      <c r="P295" s="22"/>
      <c r="Q295" s="22"/>
      <c r="R295" s="22"/>
      <c r="S295" s="22"/>
      <c r="T295" s="22"/>
      <c r="U295" s="22"/>
      <c r="V295" s="22"/>
      <c r="W295" s="22"/>
      <c r="X295" s="22"/>
      <c r="Y295" s="22"/>
    </row>
    <row r="296" spans="1:25" ht="36">
      <c r="A296" s="47">
        <f>A294+10</f>
        <v>2130</v>
      </c>
      <c r="B296" s="44" t="s">
        <v>173</v>
      </c>
      <c r="C296" s="26" t="s">
        <v>28</v>
      </c>
      <c r="D296" s="45">
        <v>17</v>
      </c>
      <c r="E296" s="46"/>
      <c r="F296" s="22"/>
      <c r="G296" s="48">
        <f>D296*E296</f>
        <v>0</v>
      </c>
      <c r="H296" s="22"/>
      <c r="I296" s="22"/>
      <c r="J296" s="22"/>
      <c r="K296" s="22"/>
      <c r="L296" s="22"/>
      <c r="M296" s="22"/>
      <c r="N296" s="22"/>
      <c r="O296" s="22"/>
      <c r="P296" s="22"/>
      <c r="Q296" s="22"/>
      <c r="R296" s="22"/>
      <c r="S296" s="22"/>
      <c r="T296" s="22"/>
      <c r="U296" s="22"/>
      <c r="V296" s="22"/>
      <c r="W296" s="22"/>
      <c r="X296" s="22"/>
      <c r="Y296" s="22"/>
    </row>
    <row r="297" spans="1:25">
      <c r="A297" s="47"/>
      <c r="B297" s="44"/>
      <c r="C297" s="26"/>
      <c r="D297" s="45"/>
      <c r="E297" s="46"/>
      <c r="F297" s="22"/>
      <c r="G297" s="48"/>
      <c r="H297" s="22"/>
      <c r="I297" s="22"/>
      <c r="J297" s="22"/>
      <c r="K297" s="22"/>
      <c r="L297" s="22"/>
      <c r="M297" s="22"/>
      <c r="N297" s="22"/>
      <c r="O297" s="22"/>
      <c r="P297" s="22"/>
      <c r="Q297" s="22"/>
      <c r="R297" s="22"/>
      <c r="S297" s="22"/>
      <c r="T297" s="22"/>
      <c r="U297" s="22"/>
      <c r="V297" s="22"/>
      <c r="W297" s="22"/>
      <c r="X297" s="22"/>
      <c r="Y297" s="22"/>
    </row>
    <row r="298" spans="1:25" ht="48">
      <c r="A298" s="47">
        <f>A296+10</f>
        <v>2140</v>
      </c>
      <c r="B298" s="44" t="s">
        <v>174</v>
      </c>
      <c r="C298" s="26" t="s">
        <v>28</v>
      </c>
      <c r="D298" s="45">
        <v>3</v>
      </c>
      <c r="E298" s="46"/>
      <c r="F298" s="22"/>
      <c r="G298" s="48">
        <f>D298*E298</f>
        <v>0</v>
      </c>
      <c r="H298" s="22"/>
      <c r="I298" s="22"/>
      <c r="J298" s="22"/>
      <c r="K298" s="22"/>
      <c r="L298" s="22"/>
      <c r="M298" s="22"/>
      <c r="N298" s="22"/>
      <c r="O298" s="22"/>
      <c r="P298" s="22"/>
      <c r="Q298" s="22"/>
      <c r="R298" s="22"/>
      <c r="S298" s="22"/>
      <c r="T298" s="22"/>
      <c r="U298" s="22"/>
      <c r="V298" s="22"/>
      <c r="W298" s="22"/>
      <c r="X298" s="22"/>
      <c r="Y298" s="22"/>
    </row>
    <row r="299" spans="1:25">
      <c r="A299" s="47"/>
      <c r="B299" s="44"/>
      <c r="C299" s="26"/>
      <c r="D299" s="45"/>
      <c r="E299" s="46"/>
      <c r="F299" s="22"/>
      <c r="G299" s="48"/>
      <c r="H299" s="22"/>
      <c r="I299" s="22"/>
      <c r="J299" s="22"/>
      <c r="K299" s="22"/>
      <c r="L299" s="22"/>
      <c r="M299" s="22"/>
      <c r="N299" s="22"/>
      <c r="O299" s="22"/>
      <c r="P299" s="22"/>
      <c r="Q299" s="22"/>
      <c r="R299" s="22"/>
      <c r="S299" s="22"/>
      <c r="T299" s="22"/>
      <c r="U299" s="22"/>
      <c r="V299" s="22"/>
      <c r="W299" s="22"/>
      <c r="X299" s="22"/>
      <c r="Y299" s="22"/>
    </row>
    <row r="300" spans="1:25" ht="48">
      <c r="A300" s="47">
        <f>A298+10</f>
        <v>2150</v>
      </c>
      <c r="B300" s="44" t="s">
        <v>175</v>
      </c>
      <c r="C300" s="26" t="s">
        <v>44</v>
      </c>
      <c r="D300" s="45">
        <v>1</v>
      </c>
      <c r="E300" s="46"/>
      <c r="F300" s="22"/>
      <c r="G300" s="48">
        <f>D300*E300</f>
        <v>0</v>
      </c>
      <c r="H300" s="22"/>
      <c r="I300" s="22"/>
      <c r="J300" s="22"/>
      <c r="K300" s="22"/>
      <c r="L300" s="22"/>
      <c r="M300" s="22"/>
      <c r="N300" s="22"/>
      <c r="O300" s="22"/>
      <c r="P300" s="22"/>
      <c r="Q300" s="22"/>
      <c r="R300" s="22"/>
      <c r="S300" s="22"/>
      <c r="T300" s="22"/>
      <c r="U300" s="22"/>
      <c r="V300" s="22"/>
      <c r="W300" s="22"/>
      <c r="X300" s="22"/>
      <c r="Y300" s="22"/>
    </row>
    <row r="301" spans="1:25">
      <c r="A301" s="47"/>
      <c r="B301" s="44"/>
      <c r="C301" s="26"/>
      <c r="D301" s="45"/>
      <c r="E301" s="46"/>
      <c r="F301" s="22"/>
      <c r="G301" s="48"/>
      <c r="H301" s="22"/>
      <c r="I301" s="22"/>
      <c r="J301" s="22"/>
      <c r="K301" s="22"/>
      <c r="L301" s="22"/>
      <c r="M301" s="22"/>
      <c r="N301" s="22"/>
      <c r="O301" s="22"/>
      <c r="P301" s="22"/>
      <c r="Q301" s="22"/>
      <c r="R301" s="22"/>
      <c r="S301" s="22"/>
      <c r="T301" s="22"/>
      <c r="U301" s="22"/>
      <c r="V301" s="22"/>
      <c r="W301" s="22"/>
      <c r="X301" s="22"/>
      <c r="Y301" s="22"/>
    </row>
    <row r="302" spans="1:25" ht="48">
      <c r="A302" s="47">
        <f>A300+10</f>
        <v>2160</v>
      </c>
      <c r="B302" s="44" t="s">
        <v>176</v>
      </c>
      <c r="C302" s="26" t="s">
        <v>56</v>
      </c>
      <c r="D302" s="45">
        <v>6</v>
      </c>
      <c r="E302" s="46"/>
      <c r="F302" s="22"/>
      <c r="G302" s="48">
        <f>E302*D302</f>
        <v>0</v>
      </c>
      <c r="H302" s="22"/>
      <c r="I302" s="22"/>
      <c r="J302" s="22"/>
      <c r="K302" s="22"/>
      <c r="L302" s="22"/>
      <c r="M302" s="22"/>
      <c r="N302" s="22"/>
      <c r="O302" s="22"/>
      <c r="P302" s="22"/>
      <c r="Q302" s="22"/>
      <c r="R302" s="22"/>
      <c r="S302" s="22"/>
      <c r="T302" s="22"/>
      <c r="U302" s="22"/>
      <c r="V302" s="22"/>
      <c r="W302" s="22"/>
      <c r="X302" s="22"/>
      <c r="Y302" s="22"/>
    </row>
    <row r="303" spans="1:25">
      <c r="A303" s="47"/>
      <c r="B303" s="44"/>
      <c r="C303" s="26"/>
      <c r="D303" s="45"/>
      <c r="E303" s="46"/>
      <c r="F303" s="22"/>
      <c r="G303" s="48"/>
      <c r="H303" s="22"/>
      <c r="I303" s="22"/>
      <c r="J303" s="22"/>
      <c r="K303" s="22"/>
      <c r="L303" s="22"/>
      <c r="M303" s="22"/>
      <c r="N303" s="22"/>
      <c r="O303" s="22"/>
      <c r="P303" s="22"/>
      <c r="Q303" s="22"/>
      <c r="R303" s="22"/>
      <c r="S303" s="22"/>
      <c r="T303" s="22"/>
      <c r="U303" s="22"/>
      <c r="V303" s="22"/>
      <c r="W303" s="22"/>
      <c r="X303" s="22"/>
      <c r="Y303" s="22"/>
    </row>
    <row r="304" spans="1:25" ht="48">
      <c r="A304" s="47">
        <f>A302+10</f>
        <v>2170</v>
      </c>
      <c r="B304" s="44" t="s">
        <v>177</v>
      </c>
      <c r="C304" s="26" t="s">
        <v>56</v>
      </c>
      <c r="D304" s="45">
        <v>12</v>
      </c>
      <c r="E304" s="46"/>
      <c r="F304" s="22"/>
      <c r="G304" s="48">
        <f>E304*D304</f>
        <v>0</v>
      </c>
      <c r="H304" s="22"/>
      <c r="I304" s="22"/>
      <c r="J304" s="22"/>
      <c r="K304" s="22"/>
      <c r="L304" s="22"/>
      <c r="M304" s="22"/>
      <c r="N304" s="22"/>
      <c r="O304" s="22"/>
      <c r="P304" s="22"/>
      <c r="Q304" s="22"/>
      <c r="R304" s="22"/>
      <c r="S304" s="22"/>
      <c r="T304" s="22"/>
      <c r="U304" s="22"/>
      <c r="V304" s="22"/>
      <c r="W304" s="22"/>
      <c r="X304" s="22"/>
      <c r="Y304" s="22"/>
    </row>
    <row r="305" spans="1:25">
      <c r="A305" s="47"/>
      <c r="B305" s="44"/>
      <c r="C305" s="26"/>
      <c r="D305" s="45"/>
      <c r="E305" s="46"/>
      <c r="F305" s="22"/>
      <c r="G305" s="48"/>
      <c r="H305" s="22"/>
      <c r="I305" s="22"/>
      <c r="J305" s="22"/>
      <c r="K305" s="22"/>
      <c r="L305" s="22"/>
      <c r="M305" s="22"/>
      <c r="N305" s="22"/>
      <c r="O305" s="22"/>
      <c r="P305" s="22"/>
      <c r="Q305" s="22"/>
      <c r="R305" s="22"/>
      <c r="S305" s="22"/>
      <c r="T305" s="22"/>
      <c r="U305" s="22"/>
      <c r="V305" s="22"/>
      <c r="W305" s="22"/>
      <c r="X305" s="22"/>
      <c r="Y305" s="22"/>
    </row>
    <row r="306" spans="1:25" ht="48">
      <c r="A306" s="47">
        <f>A304+10</f>
        <v>2180</v>
      </c>
      <c r="B306" s="44" t="s">
        <v>178</v>
      </c>
      <c r="C306" s="26" t="s">
        <v>56</v>
      </c>
      <c r="D306" s="45">
        <v>100</v>
      </c>
      <c r="E306" s="46"/>
      <c r="F306" s="22"/>
      <c r="G306" s="48">
        <f>D306*E306</f>
        <v>0</v>
      </c>
      <c r="H306" s="22"/>
      <c r="I306" s="22"/>
      <c r="J306" s="22"/>
      <c r="K306" s="22"/>
      <c r="L306" s="22"/>
      <c r="M306" s="22"/>
      <c r="N306" s="22"/>
      <c r="O306" s="22"/>
      <c r="P306" s="22"/>
      <c r="Q306" s="22"/>
      <c r="R306" s="22"/>
      <c r="S306" s="22"/>
      <c r="T306" s="22"/>
      <c r="U306" s="22"/>
      <c r="V306" s="22"/>
      <c r="W306" s="22"/>
      <c r="X306" s="22"/>
      <c r="Y306" s="22"/>
    </row>
    <row r="307" spans="1:25">
      <c r="A307" s="47"/>
      <c r="B307" s="44"/>
      <c r="C307" s="26"/>
      <c r="D307" s="45"/>
      <c r="E307" s="46"/>
      <c r="F307" s="22"/>
      <c r="G307" s="48"/>
      <c r="H307" s="22"/>
      <c r="I307" s="22"/>
      <c r="J307" s="22"/>
      <c r="K307" s="22"/>
      <c r="L307" s="22"/>
      <c r="M307" s="22"/>
      <c r="N307" s="22"/>
      <c r="O307" s="22"/>
      <c r="P307" s="22"/>
      <c r="Q307" s="22"/>
      <c r="R307" s="22"/>
      <c r="S307" s="22"/>
      <c r="T307" s="22"/>
      <c r="U307" s="22"/>
      <c r="V307" s="22"/>
      <c r="W307" s="22"/>
      <c r="X307" s="22"/>
      <c r="Y307" s="22"/>
    </row>
    <row r="308" spans="1:25" ht="48">
      <c r="A308" s="47">
        <f>A306+10</f>
        <v>2190</v>
      </c>
      <c r="B308" s="44" t="s">
        <v>179</v>
      </c>
      <c r="C308" s="26" t="s">
        <v>56</v>
      </c>
      <c r="D308" s="45">
        <v>66</v>
      </c>
      <c r="E308" s="46"/>
      <c r="F308" s="22"/>
      <c r="G308" s="48">
        <f>D308*E308</f>
        <v>0</v>
      </c>
      <c r="H308" s="22"/>
      <c r="I308" s="22"/>
      <c r="J308" s="22"/>
      <c r="K308" s="22"/>
      <c r="L308" s="22"/>
      <c r="M308" s="22"/>
      <c r="N308" s="22"/>
      <c r="O308" s="22"/>
      <c r="P308" s="22"/>
      <c r="Q308" s="22"/>
      <c r="R308" s="22"/>
      <c r="S308" s="22"/>
      <c r="T308" s="22"/>
      <c r="U308" s="22"/>
      <c r="V308" s="22"/>
      <c r="W308" s="22"/>
      <c r="X308" s="22"/>
      <c r="Y308" s="22"/>
    </row>
    <row r="309" spans="1:25">
      <c r="A309" s="47"/>
      <c r="B309" s="44"/>
      <c r="C309" s="26"/>
      <c r="D309" s="45"/>
      <c r="E309" s="46"/>
      <c r="F309" s="22"/>
      <c r="G309" s="48"/>
      <c r="H309" s="22"/>
      <c r="I309" s="22"/>
      <c r="J309" s="22"/>
      <c r="K309" s="22"/>
      <c r="L309" s="22"/>
      <c r="M309" s="22"/>
      <c r="N309" s="22"/>
      <c r="O309" s="22"/>
      <c r="P309" s="22"/>
      <c r="Q309" s="22"/>
      <c r="R309" s="22"/>
      <c r="S309" s="22"/>
      <c r="T309" s="22"/>
      <c r="U309" s="22"/>
      <c r="V309" s="22"/>
      <c r="W309" s="22"/>
      <c r="X309" s="22"/>
      <c r="Y309" s="22"/>
    </row>
    <row r="310" spans="1:25" ht="48">
      <c r="A310" s="47">
        <f>A308+10</f>
        <v>2200</v>
      </c>
      <c r="B310" s="44" t="s">
        <v>180</v>
      </c>
      <c r="C310" s="26" t="s">
        <v>56</v>
      </c>
      <c r="D310" s="45">
        <v>52</v>
      </c>
      <c r="E310" s="46"/>
      <c r="F310" s="22"/>
      <c r="G310" s="48">
        <f>D310*E310</f>
        <v>0</v>
      </c>
      <c r="H310" s="22"/>
      <c r="I310" s="22"/>
      <c r="J310" s="22"/>
      <c r="K310" s="22"/>
      <c r="L310" s="22"/>
      <c r="M310" s="22"/>
      <c r="N310" s="22"/>
      <c r="O310" s="22"/>
      <c r="P310" s="22"/>
      <c r="Q310" s="22"/>
      <c r="R310" s="22"/>
      <c r="S310" s="22"/>
      <c r="T310" s="22"/>
      <c r="U310" s="22"/>
      <c r="V310" s="22"/>
      <c r="W310" s="22"/>
      <c r="X310" s="22"/>
      <c r="Y310" s="22"/>
    </row>
    <row r="311" spans="1:25">
      <c r="A311" s="47"/>
      <c r="B311" s="44"/>
      <c r="C311" s="26"/>
      <c r="D311" s="45"/>
      <c r="E311" s="46"/>
      <c r="F311" s="22"/>
      <c r="G311" s="48"/>
      <c r="H311" s="22"/>
      <c r="I311" s="22"/>
      <c r="J311" s="22"/>
      <c r="K311" s="22"/>
      <c r="L311" s="22"/>
      <c r="M311" s="22"/>
      <c r="N311" s="22"/>
      <c r="O311" s="22"/>
      <c r="P311" s="22"/>
      <c r="Q311" s="22"/>
      <c r="R311" s="22"/>
      <c r="S311" s="22"/>
      <c r="T311" s="22"/>
      <c r="U311" s="22"/>
      <c r="V311" s="22"/>
      <c r="W311" s="22"/>
      <c r="X311" s="22"/>
      <c r="Y311" s="22"/>
    </row>
    <row r="312" spans="1:25" ht="48">
      <c r="A312" s="47">
        <f>A310+10</f>
        <v>2210</v>
      </c>
      <c r="B312" s="44" t="s">
        <v>181</v>
      </c>
      <c r="C312" s="26" t="s">
        <v>56</v>
      </c>
      <c r="D312" s="45">
        <v>24</v>
      </c>
      <c r="E312" s="46"/>
      <c r="F312" s="22"/>
      <c r="G312" s="48">
        <f>D312*E312</f>
        <v>0</v>
      </c>
      <c r="H312" s="22"/>
      <c r="I312" s="22"/>
      <c r="J312" s="22"/>
      <c r="K312" s="22"/>
      <c r="L312" s="22"/>
      <c r="M312" s="22"/>
      <c r="N312" s="22"/>
      <c r="O312" s="22"/>
      <c r="P312" s="22"/>
      <c r="Q312" s="22"/>
      <c r="R312" s="22"/>
      <c r="S312" s="22"/>
      <c r="T312" s="22"/>
      <c r="U312" s="22"/>
      <c r="V312" s="22"/>
      <c r="W312" s="22"/>
      <c r="X312" s="22"/>
      <c r="Y312" s="22"/>
    </row>
    <row r="313" spans="1:25">
      <c r="A313" s="47"/>
      <c r="B313" s="44"/>
      <c r="C313" s="26"/>
      <c r="D313" s="45"/>
      <c r="E313" s="46"/>
      <c r="F313" s="22"/>
      <c r="G313" s="48"/>
      <c r="H313" s="22"/>
      <c r="I313" s="22"/>
      <c r="J313" s="22"/>
      <c r="K313" s="22"/>
      <c r="L313" s="22"/>
      <c r="M313" s="22"/>
      <c r="N313" s="22"/>
      <c r="O313" s="22"/>
      <c r="P313" s="22"/>
      <c r="Q313" s="22"/>
      <c r="R313" s="22"/>
      <c r="S313" s="22"/>
      <c r="T313" s="22"/>
      <c r="U313" s="22"/>
      <c r="V313" s="22"/>
      <c r="W313" s="22"/>
      <c r="X313" s="22"/>
      <c r="Y313" s="22"/>
    </row>
    <row r="314" spans="1:25" ht="48">
      <c r="A314" s="47">
        <f>A312+10</f>
        <v>2220</v>
      </c>
      <c r="B314" s="44" t="s">
        <v>182</v>
      </c>
      <c r="C314" s="26" t="s">
        <v>56</v>
      </c>
      <c r="D314" s="45">
        <v>78</v>
      </c>
      <c r="E314" s="46"/>
      <c r="F314" s="22"/>
      <c r="G314" s="48">
        <f>D314*E314</f>
        <v>0</v>
      </c>
      <c r="H314" s="22"/>
      <c r="I314" s="22"/>
      <c r="J314" s="22"/>
      <c r="K314" s="22"/>
      <c r="L314" s="22"/>
      <c r="M314" s="22"/>
      <c r="N314" s="22"/>
      <c r="O314" s="22"/>
      <c r="P314" s="22"/>
      <c r="Q314" s="22"/>
      <c r="R314" s="22"/>
      <c r="S314" s="22"/>
      <c r="T314" s="22"/>
      <c r="U314" s="22"/>
      <c r="V314" s="22"/>
      <c r="W314" s="22"/>
      <c r="X314" s="22"/>
      <c r="Y314" s="22"/>
    </row>
    <row r="315" spans="1:25">
      <c r="A315" s="47"/>
      <c r="B315" s="66"/>
      <c r="C315" s="47"/>
      <c r="D315" s="57"/>
      <c r="E315" s="46"/>
      <c r="F315" s="22"/>
      <c r="G315" s="48"/>
      <c r="H315" s="22"/>
      <c r="I315" s="22"/>
      <c r="J315" s="22"/>
      <c r="K315" s="22"/>
      <c r="L315" s="22"/>
      <c r="M315" s="22"/>
      <c r="N315" s="22"/>
      <c r="O315" s="22"/>
      <c r="P315" s="22"/>
      <c r="Q315" s="22"/>
      <c r="R315" s="22"/>
      <c r="S315" s="22"/>
      <c r="T315" s="22"/>
      <c r="U315" s="22"/>
      <c r="V315" s="22"/>
      <c r="W315" s="22"/>
      <c r="X315" s="22"/>
      <c r="Y315" s="22"/>
    </row>
    <row r="316" spans="1:25" ht="48">
      <c r="A316" s="47">
        <f>A314+10</f>
        <v>2230</v>
      </c>
      <c r="B316" s="44" t="s">
        <v>183</v>
      </c>
      <c r="C316" s="26" t="s">
        <v>44</v>
      </c>
      <c r="D316" s="45">
        <v>8</v>
      </c>
      <c r="E316" s="46"/>
      <c r="F316" s="22"/>
      <c r="G316" s="48">
        <f>D316*E316</f>
        <v>0</v>
      </c>
      <c r="H316" s="22"/>
      <c r="I316" s="22"/>
      <c r="J316" s="22"/>
      <c r="K316" s="22"/>
      <c r="L316" s="22"/>
      <c r="M316" s="22"/>
      <c r="N316" s="22"/>
      <c r="O316" s="22"/>
      <c r="P316" s="22"/>
      <c r="Q316" s="22"/>
      <c r="R316" s="22"/>
      <c r="S316" s="22"/>
      <c r="T316" s="22"/>
      <c r="U316" s="22"/>
      <c r="V316" s="22"/>
      <c r="W316" s="22"/>
      <c r="X316" s="22"/>
      <c r="Y316" s="22"/>
    </row>
    <row r="317" spans="1:25">
      <c r="A317" s="47"/>
      <c r="D317" s="57"/>
      <c r="E317" s="46"/>
      <c r="F317" s="22"/>
      <c r="G317" s="48"/>
      <c r="H317" s="22"/>
      <c r="I317" s="22"/>
      <c r="J317" s="22"/>
      <c r="K317" s="22"/>
      <c r="L317" s="22"/>
      <c r="M317" s="22"/>
      <c r="N317" s="22"/>
      <c r="O317" s="22"/>
      <c r="P317" s="22"/>
      <c r="Q317" s="22"/>
      <c r="R317" s="22"/>
      <c r="S317" s="22"/>
      <c r="T317" s="22"/>
      <c r="U317" s="22"/>
      <c r="V317" s="22"/>
      <c r="W317" s="22"/>
      <c r="X317" s="22"/>
      <c r="Y317" s="22"/>
    </row>
    <row r="318" spans="1:25" ht="48">
      <c r="A318" s="47">
        <f>A316+10</f>
        <v>2240</v>
      </c>
      <c r="B318" s="44" t="s">
        <v>184</v>
      </c>
      <c r="C318" s="26" t="s">
        <v>44</v>
      </c>
      <c r="D318" s="45">
        <v>6</v>
      </c>
      <c r="E318" s="46"/>
      <c r="F318" s="22"/>
      <c r="G318" s="48">
        <f>D318*E318</f>
        <v>0</v>
      </c>
      <c r="H318" s="22"/>
      <c r="I318" s="22"/>
      <c r="J318" s="22"/>
      <c r="K318" s="22"/>
      <c r="L318" s="22"/>
      <c r="M318" s="22"/>
      <c r="N318" s="22"/>
      <c r="O318" s="22"/>
      <c r="P318" s="22"/>
      <c r="Q318" s="22"/>
      <c r="R318" s="22"/>
      <c r="S318" s="22"/>
      <c r="T318" s="22"/>
      <c r="U318" s="22"/>
      <c r="V318" s="22"/>
      <c r="W318" s="22"/>
      <c r="X318" s="22"/>
      <c r="Y318" s="22"/>
    </row>
    <row r="319" spans="1:25">
      <c r="A319" s="47"/>
      <c r="D319" s="57"/>
      <c r="E319" s="46"/>
      <c r="F319" s="22"/>
      <c r="G319" s="48"/>
      <c r="H319" s="22"/>
      <c r="I319" s="22"/>
      <c r="J319" s="22"/>
      <c r="K319" s="22"/>
      <c r="L319" s="22"/>
      <c r="M319" s="22"/>
      <c r="N319" s="22"/>
      <c r="O319" s="22"/>
      <c r="P319" s="22"/>
      <c r="Q319" s="22"/>
      <c r="R319" s="22"/>
      <c r="S319" s="22"/>
      <c r="T319" s="22"/>
      <c r="U319" s="22"/>
      <c r="V319" s="22"/>
      <c r="W319" s="22"/>
      <c r="X319" s="22"/>
      <c r="Y319" s="22"/>
    </row>
    <row r="320" spans="1:25" ht="48">
      <c r="A320" s="47">
        <f>A318+10</f>
        <v>2250</v>
      </c>
      <c r="B320" s="44" t="s">
        <v>185</v>
      </c>
      <c r="C320" s="26" t="s">
        <v>44</v>
      </c>
      <c r="D320" s="45">
        <v>2</v>
      </c>
      <c r="E320" s="46"/>
      <c r="F320" s="22"/>
      <c r="G320" s="48">
        <f>D320*E320</f>
        <v>0</v>
      </c>
      <c r="H320" s="22"/>
      <c r="I320" s="22"/>
      <c r="J320" s="22"/>
      <c r="K320" s="22"/>
      <c r="L320" s="22"/>
      <c r="M320" s="22"/>
      <c r="N320" s="22"/>
      <c r="O320" s="22"/>
      <c r="P320" s="22"/>
      <c r="Q320" s="22"/>
      <c r="R320" s="22"/>
      <c r="S320" s="22"/>
      <c r="T320" s="22"/>
      <c r="U320" s="22"/>
      <c r="V320" s="22"/>
      <c r="W320" s="22"/>
      <c r="X320" s="22"/>
      <c r="Y320" s="22"/>
    </row>
    <row r="321" spans="1:25">
      <c r="A321" s="47"/>
      <c r="D321" s="57"/>
      <c r="E321" s="46"/>
      <c r="F321" s="22"/>
      <c r="G321" s="48"/>
      <c r="H321" s="22"/>
      <c r="I321" s="22"/>
      <c r="J321" s="22"/>
      <c r="K321" s="22"/>
      <c r="L321" s="22"/>
      <c r="M321" s="22"/>
      <c r="N321" s="22"/>
      <c r="O321" s="22"/>
      <c r="P321" s="22"/>
      <c r="Q321" s="22"/>
      <c r="R321" s="22"/>
      <c r="S321" s="22"/>
      <c r="T321" s="22"/>
      <c r="U321" s="22"/>
      <c r="V321" s="22"/>
      <c r="W321" s="22"/>
      <c r="X321" s="22"/>
      <c r="Y321" s="22"/>
    </row>
    <row r="322" spans="1:25" ht="48">
      <c r="A322" s="47">
        <f>A320+10</f>
        <v>2260</v>
      </c>
      <c r="B322" s="44" t="s">
        <v>186</v>
      </c>
      <c r="C322" s="26" t="s">
        <v>44</v>
      </c>
      <c r="D322" s="45">
        <v>4</v>
      </c>
      <c r="E322" s="46"/>
      <c r="F322" s="22"/>
      <c r="G322" s="48">
        <f>D322*E322</f>
        <v>0</v>
      </c>
      <c r="H322" s="22"/>
      <c r="I322" s="22"/>
      <c r="J322" s="22"/>
      <c r="K322" s="22"/>
      <c r="L322" s="22"/>
      <c r="M322" s="22"/>
      <c r="N322" s="22"/>
      <c r="O322" s="22"/>
      <c r="P322" s="22"/>
      <c r="Q322" s="22"/>
      <c r="R322" s="22"/>
      <c r="S322" s="22"/>
      <c r="T322" s="22"/>
      <c r="U322" s="22"/>
      <c r="V322" s="22"/>
      <c r="W322" s="22"/>
      <c r="X322" s="22"/>
      <c r="Y322" s="22"/>
    </row>
    <row r="323" spans="1:25">
      <c r="A323" s="47"/>
      <c r="D323" s="57"/>
      <c r="E323" s="46"/>
      <c r="F323" s="22"/>
      <c r="G323" s="48"/>
      <c r="H323" s="22"/>
      <c r="I323" s="22"/>
      <c r="J323" s="22"/>
      <c r="K323" s="22"/>
      <c r="L323" s="22"/>
      <c r="M323" s="22"/>
      <c r="N323" s="22"/>
      <c r="O323" s="22"/>
      <c r="P323" s="22"/>
      <c r="Q323" s="22"/>
      <c r="R323" s="22"/>
      <c r="S323" s="22"/>
      <c r="T323" s="22"/>
      <c r="U323" s="22"/>
      <c r="V323" s="22"/>
      <c r="W323" s="22"/>
      <c r="X323" s="22"/>
      <c r="Y323" s="22"/>
    </row>
    <row r="324" spans="1:25" ht="48">
      <c r="A324" s="47">
        <f>A322+10</f>
        <v>2270</v>
      </c>
      <c r="B324" s="44" t="s">
        <v>187</v>
      </c>
      <c r="C324" s="26" t="s">
        <v>44</v>
      </c>
      <c r="D324" s="45">
        <v>10</v>
      </c>
      <c r="E324" s="46"/>
      <c r="F324" s="22"/>
      <c r="G324" s="48">
        <f>D324*E324</f>
        <v>0</v>
      </c>
      <c r="H324" s="22"/>
      <c r="I324" s="22"/>
      <c r="J324" s="22"/>
      <c r="K324" s="22"/>
      <c r="L324" s="22"/>
      <c r="M324" s="22"/>
      <c r="N324" s="22"/>
      <c r="O324" s="22"/>
      <c r="P324" s="22"/>
      <c r="Q324" s="22"/>
      <c r="R324" s="22"/>
      <c r="S324" s="22"/>
      <c r="T324" s="22"/>
      <c r="U324" s="22"/>
      <c r="V324" s="22"/>
      <c r="W324" s="22"/>
      <c r="X324" s="22"/>
      <c r="Y324" s="22"/>
    </row>
    <row r="325" spans="1:25">
      <c r="A325" s="47"/>
      <c r="D325" s="57"/>
      <c r="E325" s="46"/>
      <c r="F325" s="22"/>
      <c r="G325" s="48"/>
      <c r="H325" s="22"/>
      <c r="I325" s="22"/>
      <c r="J325" s="22"/>
      <c r="K325" s="22"/>
      <c r="L325" s="22"/>
      <c r="M325" s="22"/>
      <c r="N325" s="22"/>
      <c r="O325" s="22"/>
      <c r="P325" s="22"/>
      <c r="Q325" s="22"/>
      <c r="R325" s="22"/>
      <c r="S325" s="22"/>
      <c r="T325" s="22"/>
      <c r="U325" s="22"/>
      <c r="V325" s="22"/>
      <c r="W325" s="22"/>
      <c r="X325" s="22"/>
      <c r="Y325" s="22"/>
    </row>
    <row r="326" spans="1:25" ht="48">
      <c r="A326" s="47">
        <f>A324+10</f>
        <v>2280</v>
      </c>
      <c r="B326" s="44" t="s">
        <v>188</v>
      </c>
      <c r="C326" s="26" t="s">
        <v>44</v>
      </c>
      <c r="D326" s="45">
        <v>4</v>
      </c>
      <c r="E326" s="46"/>
      <c r="F326" s="22"/>
      <c r="G326" s="48">
        <f>D326*E326</f>
        <v>0</v>
      </c>
      <c r="H326" s="22"/>
      <c r="I326" s="22"/>
      <c r="J326" s="22"/>
      <c r="K326" s="22"/>
      <c r="L326" s="22"/>
      <c r="M326" s="22"/>
      <c r="N326" s="22"/>
      <c r="O326" s="22"/>
      <c r="P326" s="22"/>
      <c r="Q326" s="22"/>
      <c r="R326" s="22"/>
      <c r="S326" s="22"/>
      <c r="T326" s="22"/>
      <c r="U326" s="22"/>
      <c r="V326" s="22"/>
      <c r="W326" s="22"/>
      <c r="X326" s="22"/>
      <c r="Y326" s="22"/>
    </row>
    <row r="327" spans="1:25">
      <c r="A327" s="47"/>
      <c r="D327" s="57"/>
      <c r="E327" s="46"/>
      <c r="F327" s="22"/>
      <c r="G327" s="48"/>
      <c r="H327" s="22"/>
      <c r="I327" s="22"/>
      <c r="J327" s="22"/>
      <c r="K327" s="22"/>
      <c r="L327" s="22"/>
      <c r="M327" s="22"/>
      <c r="N327" s="22"/>
      <c r="O327" s="22"/>
      <c r="P327" s="22"/>
      <c r="Q327" s="22"/>
      <c r="R327" s="22"/>
      <c r="S327" s="22"/>
      <c r="T327" s="22"/>
      <c r="U327" s="22"/>
      <c r="V327" s="22"/>
      <c r="W327" s="22"/>
      <c r="X327" s="22"/>
      <c r="Y327" s="22"/>
    </row>
    <row r="328" spans="1:25" ht="48">
      <c r="A328" s="47">
        <f>A326+10</f>
        <v>2290</v>
      </c>
      <c r="B328" s="44" t="s">
        <v>189</v>
      </c>
      <c r="C328" s="26" t="s">
        <v>44</v>
      </c>
      <c r="D328" s="45">
        <v>2</v>
      </c>
      <c r="E328" s="46"/>
      <c r="F328" s="22"/>
      <c r="G328" s="48">
        <f>D328*E328</f>
        <v>0</v>
      </c>
      <c r="H328" s="22"/>
      <c r="I328" s="22"/>
      <c r="J328" s="22"/>
      <c r="K328" s="22"/>
      <c r="L328" s="22"/>
      <c r="M328" s="22"/>
      <c r="N328" s="22"/>
      <c r="O328" s="22"/>
      <c r="P328" s="22"/>
      <c r="Q328" s="22"/>
      <c r="R328" s="22"/>
      <c r="S328" s="22"/>
      <c r="T328" s="22"/>
      <c r="U328" s="22"/>
      <c r="V328" s="22"/>
      <c r="W328" s="22"/>
      <c r="X328" s="22"/>
      <c r="Y328" s="22"/>
    </row>
    <row r="329" spans="1:25">
      <c r="A329" s="47"/>
      <c r="D329" s="57"/>
      <c r="E329" s="46"/>
      <c r="F329" s="22"/>
      <c r="G329" s="48"/>
      <c r="H329" s="22"/>
      <c r="I329" s="22"/>
      <c r="J329" s="22"/>
      <c r="K329" s="22"/>
      <c r="L329" s="22"/>
      <c r="M329" s="22"/>
      <c r="N329" s="22"/>
      <c r="O329" s="22"/>
      <c r="P329" s="22"/>
      <c r="Q329" s="22"/>
      <c r="R329" s="22"/>
      <c r="S329" s="22"/>
      <c r="T329" s="22"/>
      <c r="U329" s="22"/>
      <c r="V329" s="22"/>
      <c r="W329" s="22"/>
      <c r="X329" s="22"/>
      <c r="Y329" s="22"/>
    </row>
    <row r="330" spans="1:25" ht="48">
      <c r="A330" s="47">
        <f>A328+10</f>
        <v>2300</v>
      </c>
      <c r="B330" s="44" t="s">
        <v>190</v>
      </c>
      <c r="C330" s="26" t="s">
        <v>44</v>
      </c>
      <c r="D330" s="45">
        <v>6</v>
      </c>
      <c r="E330" s="46"/>
      <c r="F330" s="22"/>
      <c r="G330" s="48">
        <f>D330*E330</f>
        <v>0</v>
      </c>
      <c r="H330" s="22"/>
      <c r="I330" s="22"/>
      <c r="J330" s="22"/>
      <c r="K330" s="22"/>
      <c r="L330" s="22"/>
      <c r="M330" s="22"/>
      <c r="N330" s="22"/>
      <c r="O330" s="22"/>
      <c r="P330" s="22"/>
      <c r="Q330" s="22"/>
      <c r="R330" s="22"/>
      <c r="S330" s="22"/>
      <c r="T330" s="22"/>
      <c r="U330" s="22"/>
      <c r="V330" s="22"/>
      <c r="W330" s="22"/>
      <c r="X330" s="22"/>
      <c r="Y330" s="22"/>
    </row>
    <row r="331" spans="1:25">
      <c r="A331" s="47"/>
      <c r="D331" s="57"/>
      <c r="E331" s="46"/>
      <c r="F331" s="22"/>
      <c r="G331" s="48"/>
      <c r="H331" s="22"/>
      <c r="I331" s="22"/>
      <c r="J331" s="22"/>
      <c r="K331" s="22"/>
      <c r="L331" s="22"/>
      <c r="M331" s="22"/>
      <c r="N331" s="22"/>
      <c r="O331" s="22"/>
      <c r="P331" s="22"/>
      <c r="Q331" s="22"/>
      <c r="R331" s="22"/>
      <c r="S331" s="22"/>
      <c r="T331" s="22"/>
      <c r="U331" s="22"/>
      <c r="V331" s="22"/>
      <c r="W331" s="22"/>
      <c r="X331" s="22"/>
      <c r="Y331" s="22"/>
    </row>
    <row r="332" spans="1:25" ht="48">
      <c r="A332" s="47">
        <f>A330+10</f>
        <v>2310</v>
      </c>
      <c r="B332" s="44" t="s">
        <v>191</v>
      </c>
      <c r="C332" s="26" t="s">
        <v>44</v>
      </c>
      <c r="D332" s="45">
        <v>1</v>
      </c>
      <c r="E332" s="46"/>
      <c r="F332" s="22"/>
      <c r="G332" s="48">
        <f>D332*E332</f>
        <v>0</v>
      </c>
      <c r="H332" s="22"/>
      <c r="I332" s="22"/>
      <c r="J332" s="22"/>
      <c r="K332" s="22"/>
      <c r="L332" s="22"/>
      <c r="M332" s="22"/>
      <c r="N332" s="22"/>
      <c r="O332" s="22"/>
      <c r="P332" s="22"/>
      <c r="Q332" s="22"/>
      <c r="R332" s="22"/>
      <c r="S332" s="22"/>
      <c r="T332" s="22"/>
      <c r="U332" s="22"/>
      <c r="V332" s="22"/>
      <c r="W332" s="22"/>
      <c r="X332" s="22"/>
      <c r="Y332" s="22"/>
    </row>
    <row r="333" spans="1:25">
      <c r="A333" s="47"/>
      <c r="D333" s="57"/>
      <c r="E333" s="46"/>
      <c r="F333" s="22"/>
      <c r="G333" s="48"/>
      <c r="H333" s="22"/>
      <c r="I333" s="22"/>
      <c r="J333" s="22"/>
      <c r="K333" s="22"/>
      <c r="L333" s="22"/>
      <c r="M333" s="22"/>
      <c r="N333" s="22"/>
      <c r="O333" s="22"/>
      <c r="P333" s="22"/>
      <c r="Q333" s="22"/>
      <c r="R333" s="22"/>
      <c r="S333" s="22"/>
      <c r="T333" s="22"/>
      <c r="U333" s="22"/>
      <c r="V333" s="22"/>
      <c r="W333" s="22"/>
      <c r="X333" s="22"/>
      <c r="Y333" s="22"/>
    </row>
    <row r="334" spans="1:25" ht="48">
      <c r="A334" s="47">
        <f>A332+10</f>
        <v>2320</v>
      </c>
      <c r="B334" s="44" t="s">
        <v>192</v>
      </c>
      <c r="C334" s="26" t="s">
        <v>44</v>
      </c>
      <c r="D334" s="45">
        <v>4</v>
      </c>
      <c r="E334" s="46"/>
      <c r="F334" s="22"/>
      <c r="G334" s="48">
        <f>D334*E334</f>
        <v>0</v>
      </c>
      <c r="H334" s="22"/>
      <c r="I334" s="22"/>
      <c r="J334" s="22"/>
      <c r="K334" s="22"/>
      <c r="L334" s="22"/>
      <c r="M334" s="22"/>
      <c r="N334" s="22"/>
      <c r="O334" s="22"/>
      <c r="P334" s="22"/>
      <c r="Q334" s="22"/>
      <c r="R334" s="22"/>
      <c r="S334" s="22"/>
      <c r="T334" s="22"/>
      <c r="U334" s="22"/>
      <c r="V334" s="22"/>
      <c r="W334" s="22"/>
      <c r="X334" s="22"/>
      <c r="Y334" s="22"/>
    </row>
    <row r="335" spans="1:25">
      <c r="A335" s="47"/>
      <c r="D335" s="57"/>
      <c r="E335" s="46"/>
      <c r="F335" s="22"/>
      <c r="G335" s="48"/>
      <c r="H335" s="22"/>
      <c r="I335" s="22"/>
      <c r="J335" s="22"/>
      <c r="K335" s="22"/>
      <c r="L335" s="22"/>
      <c r="M335" s="22"/>
      <c r="N335" s="22"/>
      <c r="O335" s="22"/>
      <c r="P335" s="22"/>
      <c r="Q335" s="22"/>
      <c r="R335" s="22"/>
      <c r="S335" s="22"/>
      <c r="T335" s="22"/>
      <c r="U335" s="22"/>
      <c r="V335" s="22"/>
      <c r="W335" s="22"/>
      <c r="X335" s="22"/>
      <c r="Y335" s="22"/>
    </row>
    <row r="336" spans="1:25" ht="48">
      <c r="A336" s="47">
        <f>A334+10</f>
        <v>2330</v>
      </c>
      <c r="B336" s="44" t="s">
        <v>193</v>
      </c>
      <c r="C336" s="26" t="s">
        <v>44</v>
      </c>
      <c r="D336" s="45">
        <v>3</v>
      </c>
      <c r="E336" s="46"/>
      <c r="F336" s="22"/>
      <c r="G336" s="48">
        <f>D336*E336</f>
        <v>0</v>
      </c>
      <c r="H336" s="22"/>
      <c r="I336" s="22"/>
      <c r="J336" s="22"/>
      <c r="K336" s="22"/>
      <c r="L336" s="22"/>
      <c r="M336" s="22"/>
      <c r="N336" s="22"/>
      <c r="O336" s="22"/>
      <c r="P336" s="22"/>
      <c r="Q336" s="22"/>
      <c r="R336" s="22"/>
      <c r="S336" s="22"/>
      <c r="T336" s="22"/>
      <c r="U336" s="22"/>
      <c r="V336" s="22"/>
      <c r="W336" s="22"/>
      <c r="X336" s="22"/>
      <c r="Y336" s="22"/>
    </row>
    <row r="337" spans="1:25">
      <c r="A337" s="47"/>
      <c r="D337" s="57"/>
      <c r="E337" s="46"/>
      <c r="F337" s="22"/>
      <c r="G337" s="48"/>
      <c r="H337" s="22"/>
      <c r="I337" s="22"/>
      <c r="J337" s="22"/>
      <c r="K337" s="22"/>
      <c r="L337" s="22"/>
      <c r="M337" s="22"/>
      <c r="N337" s="22"/>
      <c r="O337" s="22"/>
      <c r="P337" s="22"/>
      <c r="Q337" s="22"/>
      <c r="R337" s="22"/>
      <c r="S337" s="22"/>
      <c r="T337" s="22"/>
      <c r="U337" s="22"/>
      <c r="V337" s="22"/>
      <c r="W337" s="22"/>
      <c r="X337" s="22"/>
      <c r="Y337" s="22"/>
    </row>
    <row r="338" spans="1:25" ht="48">
      <c r="A338" s="47">
        <f>A336+10</f>
        <v>2340</v>
      </c>
      <c r="B338" s="44" t="s">
        <v>194</v>
      </c>
      <c r="C338" s="26" t="s">
        <v>44</v>
      </c>
      <c r="D338" s="45">
        <v>2</v>
      </c>
      <c r="E338" s="46"/>
      <c r="F338" s="22"/>
      <c r="G338" s="48">
        <f>D338*E338</f>
        <v>0</v>
      </c>
      <c r="H338" s="22"/>
      <c r="I338" s="22"/>
      <c r="J338" s="22"/>
      <c r="K338" s="22"/>
      <c r="L338" s="22"/>
      <c r="M338" s="22"/>
      <c r="N338" s="22"/>
      <c r="O338" s="22"/>
      <c r="P338" s="22"/>
      <c r="Q338" s="22"/>
      <c r="R338" s="22"/>
      <c r="S338" s="22"/>
      <c r="T338" s="22"/>
      <c r="U338" s="22"/>
      <c r="V338" s="22"/>
      <c r="W338" s="22"/>
      <c r="X338" s="22"/>
      <c r="Y338" s="22"/>
    </row>
    <row r="339" spans="1:25">
      <c r="A339" s="47"/>
      <c r="B339" s="66"/>
      <c r="C339" s="47"/>
      <c r="D339" s="57"/>
      <c r="E339" s="46"/>
      <c r="F339" s="22"/>
      <c r="G339" s="48"/>
      <c r="H339" s="22"/>
      <c r="I339" s="22"/>
      <c r="J339" s="22"/>
      <c r="K339" s="22"/>
      <c r="L339" s="22"/>
      <c r="M339" s="22"/>
      <c r="N339" s="22"/>
      <c r="O339" s="22"/>
      <c r="P339" s="22"/>
      <c r="Q339" s="22"/>
      <c r="R339" s="22"/>
      <c r="S339" s="22"/>
      <c r="T339" s="22"/>
      <c r="U339" s="22"/>
      <c r="V339" s="22"/>
      <c r="W339" s="22"/>
      <c r="X339" s="22"/>
      <c r="Y339" s="22"/>
    </row>
    <row r="340" spans="1:25" ht="24">
      <c r="A340" s="47">
        <f>A338+10</f>
        <v>2350</v>
      </c>
      <c r="B340" s="44" t="s">
        <v>195</v>
      </c>
      <c r="C340" s="26" t="s">
        <v>44</v>
      </c>
      <c r="D340" s="45">
        <v>2</v>
      </c>
      <c r="E340" s="46"/>
      <c r="F340" s="22"/>
      <c r="G340" s="48">
        <f>D340*E340</f>
        <v>0</v>
      </c>
      <c r="H340" s="22"/>
      <c r="I340" s="22"/>
      <c r="J340" s="22"/>
      <c r="K340" s="22"/>
      <c r="L340" s="22"/>
      <c r="M340" s="22"/>
      <c r="N340" s="22"/>
      <c r="O340" s="22"/>
      <c r="P340" s="22"/>
      <c r="Q340" s="22"/>
      <c r="R340" s="22"/>
      <c r="S340" s="22"/>
      <c r="T340" s="22"/>
      <c r="U340" s="22"/>
      <c r="V340" s="22"/>
      <c r="W340" s="22"/>
      <c r="X340" s="22"/>
      <c r="Y340" s="22"/>
    </row>
    <row r="341" spans="1:25">
      <c r="A341" s="47"/>
      <c r="B341" s="66"/>
      <c r="C341" s="47"/>
      <c r="D341" s="57"/>
      <c r="E341" s="46"/>
      <c r="F341" s="22"/>
      <c r="G341" s="48"/>
      <c r="H341" s="22"/>
      <c r="I341" s="22"/>
      <c r="J341" s="22"/>
      <c r="K341" s="22"/>
      <c r="L341" s="22"/>
      <c r="M341" s="22"/>
      <c r="N341" s="22"/>
      <c r="O341" s="22"/>
      <c r="P341" s="22"/>
      <c r="Q341" s="22"/>
      <c r="R341" s="22"/>
      <c r="S341" s="22"/>
      <c r="T341" s="22"/>
      <c r="U341" s="22"/>
      <c r="V341" s="22"/>
      <c r="W341" s="22"/>
      <c r="X341" s="22"/>
      <c r="Y341" s="22"/>
    </row>
    <row r="342" spans="1:25" ht="24">
      <c r="A342" s="47">
        <f>A340+10</f>
        <v>2360</v>
      </c>
      <c r="B342" s="44" t="s">
        <v>196</v>
      </c>
      <c r="C342" s="26" t="s">
        <v>44</v>
      </c>
      <c r="D342" s="45">
        <v>1</v>
      </c>
      <c r="E342" s="46"/>
      <c r="F342" s="22"/>
      <c r="G342" s="48">
        <f>D342*E342</f>
        <v>0</v>
      </c>
      <c r="H342" s="22"/>
      <c r="I342" s="22"/>
      <c r="J342" s="22"/>
      <c r="K342" s="22"/>
      <c r="L342" s="22"/>
      <c r="M342" s="22"/>
      <c r="N342" s="22"/>
      <c r="O342" s="22"/>
      <c r="P342" s="22"/>
      <c r="Q342" s="22"/>
      <c r="R342" s="22"/>
      <c r="S342" s="22"/>
      <c r="T342" s="22"/>
      <c r="U342" s="22"/>
      <c r="V342" s="22"/>
      <c r="W342" s="22"/>
      <c r="X342" s="22"/>
      <c r="Y342" s="22"/>
    </row>
    <row r="343" spans="1:25">
      <c r="A343" s="47"/>
      <c r="B343" s="66"/>
      <c r="C343" s="47"/>
      <c r="D343" s="57"/>
      <c r="E343" s="46"/>
      <c r="F343" s="22"/>
      <c r="G343" s="60"/>
      <c r="H343" s="22"/>
      <c r="I343" s="22"/>
      <c r="J343" s="22"/>
      <c r="K343" s="22"/>
      <c r="L343" s="22"/>
      <c r="M343" s="22"/>
      <c r="N343" s="22"/>
      <c r="O343" s="22"/>
      <c r="P343" s="22"/>
      <c r="Q343" s="22"/>
      <c r="R343" s="22"/>
      <c r="S343" s="22"/>
      <c r="T343" s="22"/>
      <c r="U343" s="22"/>
      <c r="V343" s="22"/>
      <c r="W343" s="22"/>
      <c r="X343" s="22"/>
      <c r="Y343" s="22"/>
    </row>
    <row r="344" spans="1:25" ht="14.25">
      <c r="A344" s="130"/>
      <c r="B344" s="122" t="s">
        <v>197</v>
      </c>
      <c r="C344" s="123"/>
      <c r="D344" s="101"/>
      <c r="E344" s="73"/>
      <c r="F344" s="21"/>
      <c r="G344" s="125"/>
    </row>
    <row r="345" spans="1:25">
      <c r="A345" s="96"/>
      <c r="B345" s="38" t="s">
        <v>198</v>
      </c>
      <c r="C345" s="49"/>
      <c r="D345" s="97"/>
      <c r="E345" s="50"/>
      <c r="F345" s="42"/>
      <c r="G345" s="51"/>
      <c r="H345" s="22"/>
      <c r="I345" s="22"/>
      <c r="J345" s="22"/>
      <c r="K345" s="22"/>
      <c r="L345" s="22"/>
      <c r="M345" s="22"/>
      <c r="N345" s="22"/>
      <c r="O345" s="22"/>
      <c r="P345" s="22"/>
      <c r="Q345" s="22"/>
      <c r="R345" s="22"/>
      <c r="S345" s="22"/>
      <c r="T345" s="22"/>
      <c r="U345" s="22"/>
      <c r="V345" s="22"/>
      <c r="W345" s="22"/>
      <c r="X345" s="22"/>
      <c r="Y345" s="22"/>
    </row>
    <row r="346" spans="1:25" ht="57" customHeight="1">
      <c r="A346" s="26">
        <v>3000</v>
      </c>
      <c r="B346" s="44" t="s">
        <v>199</v>
      </c>
      <c r="C346" s="26" t="s">
        <v>44</v>
      </c>
      <c r="D346" s="45">
        <v>1</v>
      </c>
      <c r="E346" s="46"/>
      <c r="F346" s="77"/>
      <c r="G346" s="48">
        <f>E346*D346</f>
        <v>0</v>
      </c>
      <c r="H346" s="78"/>
      <c r="I346" s="78"/>
      <c r="J346" s="78"/>
      <c r="K346" s="77"/>
      <c r="L346" s="78"/>
      <c r="M346" s="78"/>
      <c r="N346" s="78"/>
      <c r="O346" s="78"/>
      <c r="P346" s="78"/>
      <c r="Q346" s="78"/>
      <c r="R346" s="78"/>
      <c r="S346" s="78"/>
      <c r="T346" s="78"/>
      <c r="U346" s="78"/>
      <c r="V346" s="78"/>
      <c r="W346" s="78"/>
      <c r="X346" s="78"/>
      <c r="Y346" s="78"/>
    </row>
    <row r="347" spans="1:25" ht="14.25">
      <c r="A347" s="26"/>
      <c r="B347" s="44"/>
      <c r="C347" s="26"/>
      <c r="D347" s="45"/>
      <c r="E347" s="46"/>
      <c r="F347" s="77"/>
      <c r="G347" s="48"/>
      <c r="H347" s="78"/>
      <c r="I347" s="78"/>
      <c r="J347" s="78"/>
      <c r="K347" s="77"/>
      <c r="L347" s="78"/>
      <c r="M347" s="78"/>
      <c r="N347" s="78"/>
      <c r="O347" s="78"/>
      <c r="P347" s="78"/>
      <c r="Q347" s="78"/>
      <c r="R347" s="78"/>
      <c r="S347" s="78"/>
      <c r="T347" s="78"/>
      <c r="U347" s="78"/>
      <c r="V347" s="78"/>
      <c r="W347" s="78"/>
      <c r="X347" s="78"/>
      <c r="Y347" s="78"/>
    </row>
    <row r="348" spans="1:25">
      <c r="A348" s="96"/>
      <c r="B348" s="38" t="s">
        <v>200</v>
      </c>
      <c r="C348" s="49"/>
      <c r="D348" s="97"/>
      <c r="E348" s="50"/>
      <c r="F348" s="42"/>
      <c r="G348" s="51"/>
      <c r="H348" s="22"/>
      <c r="I348" s="22"/>
      <c r="J348" s="22"/>
      <c r="K348" s="22"/>
      <c r="L348" s="22"/>
      <c r="M348" s="22"/>
      <c r="N348" s="22"/>
      <c r="O348" s="22"/>
      <c r="P348" s="22"/>
      <c r="Q348" s="22"/>
      <c r="R348" s="22"/>
      <c r="S348" s="22"/>
      <c r="T348" s="22"/>
      <c r="U348" s="22"/>
      <c r="V348" s="22"/>
      <c r="W348" s="22"/>
      <c r="X348" s="22"/>
      <c r="Y348" s="22"/>
    </row>
    <row r="349" spans="1:25" ht="14.25">
      <c r="A349" s="26"/>
      <c r="B349" s="131"/>
      <c r="C349" s="26"/>
      <c r="D349" s="45"/>
      <c r="E349" s="46"/>
      <c r="F349" s="77"/>
      <c r="G349" s="48"/>
      <c r="H349" s="78"/>
      <c r="I349" s="78"/>
      <c r="J349" s="78"/>
      <c r="K349" s="77"/>
      <c r="L349" s="78"/>
      <c r="M349" s="78"/>
      <c r="N349" s="78"/>
      <c r="O349" s="78"/>
      <c r="P349" s="78"/>
      <c r="Q349" s="78"/>
      <c r="R349" s="78"/>
      <c r="S349" s="78"/>
      <c r="T349" s="78"/>
      <c r="U349" s="78"/>
      <c r="V349" s="78"/>
      <c r="W349" s="78"/>
      <c r="X349" s="78"/>
      <c r="Y349" s="78"/>
    </row>
    <row r="350" spans="1:25" ht="72">
      <c r="A350" s="26">
        <f>A346+10</f>
        <v>3010</v>
      </c>
      <c r="B350" s="44" t="s">
        <v>201</v>
      </c>
      <c r="C350" s="26" t="s">
        <v>44</v>
      </c>
      <c r="D350" s="45">
        <v>50</v>
      </c>
      <c r="E350" s="46"/>
      <c r="F350" s="77"/>
      <c r="G350" s="48">
        <f>E350*D350</f>
        <v>0</v>
      </c>
      <c r="H350" s="78"/>
      <c r="I350" s="78"/>
      <c r="J350" s="78"/>
      <c r="K350" s="77"/>
      <c r="L350" s="78"/>
      <c r="M350" s="78"/>
      <c r="N350" s="78"/>
      <c r="O350" s="78"/>
      <c r="P350" s="78"/>
      <c r="Q350" s="78"/>
      <c r="R350" s="78"/>
      <c r="S350" s="78"/>
      <c r="T350" s="78"/>
      <c r="U350" s="78"/>
      <c r="V350" s="78"/>
      <c r="W350" s="78"/>
      <c r="X350" s="78"/>
      <c r="Y350" s="78"/>
    </row>
    <row r="351" spans="1:25" ht="14.25">
      <c r="A351" s="26"/>
      <c r="B351" s="131"/>
      <c r="C351" s="26"/>
      <c r="D351" s="45"/>
      <c r="E351" s="46"/>
      <c r="F351" s="77"/>
      <c r="G351" s="48"/>
      <c r="H351" s="78"/>
      <c r="I351" s="78"/>
      <c r="J351" s="78"/>
      <c r="K351" s="77"/>
      <c r="L351" s="78"/>
      <c r="M351" s="78"/>
      <c r="N351" s="78"/>
      <c r="O351" s="78"/>
      <c r="P351" s="78"/>
      <c r="Q351" s="78"/>
      <c r="R351" s="78"/>
      <c r="S351" s="78"/>
      <c r="T351" s="78"/>
      <c r="U351" s="78"/>
      <c r="V351" s="78"/>
      <c r="W351" s="78"/>
      <c r="X351" s="78"/>
      <c r="Y351" s="78"/>
    </row>
    <row r="352" spans="1:25" ht="60">
      <c r="A352" s="26">
        <f>A350+10</f>
        <v>3020</v>
      </c>
      <c r="B352" s="44" t="s">
        <v>202</v>
      </c>
      <c r="C352" s="26" t="s">
        <v>203</v>
      </c>
      <c r="D352" s="45">
        <v>25</v>
      </c>
      <c r="E352" s="46"/>
      <c r="F352" s="77"/>
      <c r="G352" s="48">
        <f>E352*D352</f>
        <v>0</v>
      </c>
      <c r="H352" s="78"/>
      <c r="I352" s="78"/>
      <c r="J352" s="78"/>
      <c r="K352" s="77"/>
      <c r="L352" s="78"/>
      <c r="M352" s="78"/>
      <c r="N352" s="78"/>
      <c r="O352" s="78"/>
      <c r="P352" s="78"/>
      <c r="Q352" s="78"/>
      <c r="R352" s="78"/>
      <c r="S352" s="78"/>
      <c r="T352" s="78"/>
      <c r="U352" s="78"/>
      <c r="V352" s="78"/>
      <c r="W352" s="78"/>
      <c r="X352" s="78"/>
      <c r="Y352" s="78"/>
    </row>
    <row r="353" spans="1:25">
      <c r="A353" s="26"/>
      <c r="B353" s="66"/>
      <c r="C353" s="47"/>
      <c r="D353" s="57"/>
      <c r="E353" s="46"/>
      <c r="F353" s="22"/>
      <c r="G353" s="60"/>
    </row>
    <row r="354" spans="1:25" ht="84">
      <c r="A354" s="47">
        <f>A352+10</f>
        <v>3030</v>
      </c>
      <c r="B354" s="44" t="s">
        <v>204</v>
      </c>
      <c r="C354" s="26" t="s">
        <v>203</v>
      </c>
      <c r="D354" s="45">
        <v>18</v>
      </c>
      <c r="E354" s="46"/>
      <c r="F354" s="77"/>
      <c r="G354" s="48">
        <f>E354*D354</f>
        <v>0</v>
      </c>
      <c r="H354" s="78"/>
      <c r="I354" s="78"/>
      <c r="J354" s="78"/>
      <c r="K354" s="77"/>
      <c r="L354" s="78"/>
      <c r="M354" s="78"/>
      <c r="N354" s="78"/>
      <c r="O354" s="78"/>
      <c r="P354" s="78"/>
      <c r="Q354" s="78"/>
      <c r="R354" s="78"/>
      <c r="S354" s="78"/>
      <c r="T354" s="78"/>
      <c r="U354" s="78"/>
      <c r="V354" s="78"/>
      <c r="W354" s="78"/>
      <c r="X354" s="78"/>
      <c r="Y354" s="78"/>
    </row>
    <row r="355" spans="1:25">
      <c r="A355" s="26"/>
      <c r="B355" s="66"/>
      <c r="C355" s="47"/>
      <c r="D355" s="57"/>
      <c r="E355" s="46"/>
      <c r="F355" s="22"/>
      <c r="G355" s="60"/>
    </row>
    <row r="356" spans="1:25" ht="72">
      <c r="A356" s="26">
        <f>A354+10</f>
        <v>3040</v>
      </c>
      <c r="B356" s="44" t="s">
        <v>205</v>
      </c>
      <c r="C356" s="26" t="s">
        <v>203</v>
      </c>
      <c r="D356" s="57">
        <v>29</v>
      </c>
      <c r="E356" s="46"/>
      <c r="F356" s="22"/>
      <c r="G356" s="60">
        <f>E356*D356</f>
        <v>0</v>
      </c>
      <c r="H356" s="22"/>
      <c r="I356" s="22"/>
      <c r="J356" s="22"/>
      <c r="K356" s="22"/>
      <c r="L356" s="22"/>
      <c r="M356" s="22"/>
      <c r="N356" s="22"/>
      <c r="O356" s="22"/>
      <c r="P356" s="22"/>
      <c r="Q356" s="22"/>
      <c r="R356" s="22"/>
      <c r="S356" s="22"/>
      <c r="T356" s="22"/>
      <c r="U356" s="22"/>
      <c r="V356" s="22"/>
      <c r="W356" s="22"/>
      <c r="X356" s="22"/>
      <c r="Y356" s="22"/>
    </row>
    <row r="357" spans="1:25">
      <c r="A357" s="26"/>
      <c r="B357" s="66"/>
      <c r="C357" s="47"/>
      <c r="D357" s="57"/>
      <c r="E357" s="46"/>
      <c r="F357" s="22"/>
      <c r="G357" s="60"/>
      <c r="H357" s="78"/>
      <c r="I357" s="78"/>
      <c r="J357" s="78"/>
      <c r="K357" s="77"/>
      <c r="L357" s="78"/>
      <c r="M357" s="78"/>
      <c r="N357" s="78"/>
      <c r="O357" s="78"/>
      <c r="P357" s="78"/>
      <c r="Q357" s="78"/>
      <c r="R357" s="78"/>
      <c r="S357" s="78"/>
      <c r="T357" s="78"/>
      <c r="U357" s="78"/>
      <c r="V357" s="78"/>
      <c r="W357" s="78"/>
      <c r="X357" s="78"/>
      <c r="Y357" s="78"/>
    </row>
    <row r="358" spans="1:25">
      <c r="A358" s="96"/>
      <c r="B358" s="38" t="s">
        <v>206</v>
      </c>
      <c r="C358" s="49"/>
      <c r="D358" s="97"/>
      <c r="E358" s="50"/>
      <c r="F358" s="42"/>
      <c r="G358" s="51"/>
      <c r="H358" s="22"/>
      <c r="I358" s="22"/>
      <c r="J358" s="22"/>
      <c r="K358" s="22"/>
      <c r="L358" s="22"/>
      <c r="M358" s="22"/>
      <c r="N358" s="22"/>
      <c r="O358" s="22"/>
      <c r="P358" s="22"/>
      <c r="Q358" s="22"/>
      <c r="R358" s="22"/>
      <c r="S358" s="22"/>
      <c r="T358" s="22"/>
      <c r="U358" s="22"/>
      <c r="V358" s="22"/>
      <c r="W358" s="22"/>
      <c r="X358" s="22"/>
      <c r="Y358" s="22"/>
    </row>
    <row r="359" spans="1:25">
      <c r="A359" s="47"/>
      <c r="B359" s="66"/>
      <c r="C359" s="47"/>
      <c r="D359" s="57"/>
      <c r="E359" s="46"/>
      <c r="F359" s="22"/>
      <c r="G359" s="60"/>
    </row>
    <row r="360" spans="1:25" ht="48">
      <c r="A360" s="26">
        <f>A356+10</f>
        <v>3050</v>
      </c>
      <c r="B360" s="132" t="s">
        <v>207</v>
      </c>
      <c r="C360" s="133" t="s">
        <v>56</v>
      </c>
      <c r="D360" s="134">
        <v>30</v>
      </c>
      <c r="E360" s="46"/>
      <c r="F360" s="77"/>
      <c r="G360" s="48">
        <f>E360*D360</f>
        <v>0</v>
      </c>
      <c r="H360" s="78"/>
      <c r="I360" s="78"/>
      <c r="J360" s="78"/>
      <c r="K360" s="77"/>
      <c r="L360" s="78"/>
      <c r="M360" s="78"/>
      <c r="N360" s="78"/>
      <c r="O360" s="78"/>
      <c r="P360" s="78"/>
      <c r="Q360" s="78"/>
      <c r="R360" s="78"/>
      <c r="S360" s="78"/>
      <c r="T360" s="78"/>
      <c r="U360" s="78"/>
      <c r="V360" s="78"/>
      <c r="W360" s="78"/>
      <c r="X360" s="78"/>
      <c r="Y360" s="78"/>
    </row>
    <row r="361" spans="1:25">
      <c r="A361" s="26"/>
      <c r="B361" s="132"/>
      <c r="C361" s="133"/>
      <c r="D361" s="134"/>
      <c r="E361" s="46"/>
      <c r="F361" s="77"/>
      <c r="G361" s="48"/>
      <c r="H361" s="78"/>
      <c r="I361" s="78"/>
      <c r="J361" s="78"/>
      <c r="K361" s="77"/>
      <c r="L361" s="78"/>
      <c r="M361" s="78"/>
      <c r="N361" s="78"/>
      <c r="O361" s="78"/>
      <c r="P361" s="78"/>
      <c r="Q361" s="78"/>
      <c r="R361" s="78"/>
      <c r="S361" s="78"/>
      <c r="T361" s="78"/>
      <c r="U361" s="78"/>
      <c r="V361" s="78"/>
      <c r="W361" s="78"/>
      <c r="X361" s="78"/>
      <c r="Y361" s="78"/>
    </row>
    <row r="362" spans="1:25" ht="36">
      <c r="A362" s="26">
        <f>A360+10</f>
        <v>3060</v>
      </c>
      <c r="B362" s="132" t="s">
        <v>208</v>
      </c>
      <c r="C362" s="133" t="s">
        <v>44</v>
      </c>
      <c r="D362" s="134">
        <v>3</v>
      </c>
      <c r="E362" s="46"/>
      <c r="F362" s="77"/>
      <c r="G362" s="48">
        <f>E362*D362</f>
        <v>0</v>
      </c>
      <c r="H362" s="78"/>
      <c r="I362" s="78"/>
      <c r="J362" s="78"/>
      <c r="K362" s="77"/>
      <c r="L362" s="78"/>
      <c r="M362" s="78"/>
      <c r="N362" s="78"/>
      <c r="O362" s="78"/>
      <c r="P362" s="78"/>
      <c r="Q362" s="78"/>
      <c r="R362" s="78"/>
      <c r="S362" s="78"/>
      <c r="T362" s="78"/>
      <c r="U362" s="78"/>
      <c r="V362" s="78"/>
      <c r="W362" s="78"/>
      <c r="X362" s="78"/>
      <c r="Y362" s="78"/>
    </row>
    <row r="363" spans="1:25">
      <c r="A363" s="26"/>
      <c r="B363" s="132"/>
      <c r="C363" s="133"/>
      <c r="D363" s="134"/>
      <c r="E363" s="46"/>
      <c r="F363" s="77"/>
      <c r="G363" s="48"/>
      <c r="H363" s="78"/>
      <c r="I363" s="78"/>
      <c r="J363" s="78"/>
      <c r="K363" s="77"/>
      <c r="L363" s="78"/>
      <c r="M363" s="78"/>
      <c r="N363" s="78"/>
      <c r="O363" s="78"/>
      <c r="P363" s="78"/>
      <c r="Q363" s="78"/>
      <c r="R363" s="78"/>
      <c r="S363" s="78"/>
      <c r="T363" s="78"/>
      <c r="U363" s="78"/>
      <c r="V363" s="78"/>
      <c r="W363" s="78"/>
      <c r="X363" s="78"/>
      <c r="Y363" s="78"/>
    </row>
    <row r="364" spans="1:25" ht="36">
      <c r="A364" s="26">
        <f>A362+10</f>
        <v>3070</v>
      </c>
      <c r="B364" s="132" t="s">
        <v>209</v>
      </c>
      <c r="C364" s="133" t="s">
        <v>44</v>
      </c>
      <c r="D364" s="134">
        <v>3</v>
      </c>
      <c r="E364" s="46"/>
      <c r="F364" s="77"/>
      <c r="G364" s="48">
        <f>E364*D364</f>
        <v>0</v>
      </c>
      <c r="H364" s="78"/>
      <c r="I364" s="78"/>
      <c r="J364" s="78"/>
      <c r="K364" s="77"/>
      <c r="L364" s="78"/>
      <c r="M364" s="78"/>
      <c r="N364" s="78"/>
      <c r="O364" s="78"/>
      <c r="P364" s="78"/>
      <c r="Q364" s="78"/>
      <c r="R364" s="78"/>
      <c r="S364" s="78"/>
      <c r="T364" s="78"/>
      <c r="U364" s="78"/>
      <c r="V364" s="78"/>
      <c r="W364" s="78"/>
      <c r="X364" s="78"/>
      <c r="Y364" s="78"/>
    </row>
    <row r="365" spans="1:25">
      <c r="A365" s="26"/>
      <c r="B365" s="132"/>
      <c r="C365" s="133"/>
      <c r="D365" s="134"/>
      <c r="E365" s="46"/>
      <c r="F365" s="77"/>
      <c r="G365" s="48"/>
      <c r="H365" s="78"/>
      <c r="I365" s="78"/>
      <c r="J365" s="78"/>
      <c r="K365" s="77"/>
      <c r="L365" s="78"/>
      <c r="M365" s="78"/>
      <c r="N365" s="78"/>
      <c r="O365" s="78"/>
      <c r="P365" s="78"/>
      <c r="Q365" s="78"/>
      <c r="R365" s="78"/>
      <c r="S365" s="78"/>
      <c r="T365" s="78"/>
      <c r="U365" s="78"/>
      <c r="V365" s="78"/>
      <c r="W365" s="78"/>
      <c r="X365" s="78"/>
      <c r="Y365" s="78"/>
    </row>
    <row r="366" spans="1:25" ht="36">
      <c r="A366" s="26">
        <f>A364+10</f>
        <v>3080</v>
      </c>
      <c r="B366" s="132" t="s">
        <v>210</v>
      </c>
      <c r="C366" s="133" t="s">
        <v>44</v>
      </c>
      <c r="D366" s="134">
        <v>3</v>
      </c>
      <c r="E366" s="46"/>
      <c r="F366" s="77"/>
      <c r="G366" s="48">
        <f>E366*D366</f>
        <v>0</v>
      </c>
      <c r="H366" s="78"/>
      <c r="I366" s="78"/>
      <c r="J366" s="78"/>
      <c r="K366" s="77"/>
      <c r="L366" s="78"/>
      <c r="M366" s="78"/>
      <c r="N366" s="78"/>
      <c r="O366" s="78"/>
      <c r="P366" s="78"/>
      <c r="Q366" s="78"/>
      <c r="R366" s="78"/>
      <c r="S366" s="78"/>
      <c r="T366" s="78"/>
      <c r="U366" s="78"/>
      <c r="V366" s="78"/>
      <c r="W366" s="78"/>
      <c r="X366" s="78"/>
      <c r="Y366" s="78"/>
    </row>
    <row r="367" spans="1:25">
      <c r="A367" s="26"/>
      <c r="B367" s="132"/>
      <c r="C367" s="133"/>
      <c r="D367" s="134"/>
      <c r="E367" s="46"/>
      <c r="F367" s="77"/>
      <c r="G367" s="48"/>
      <c r="H367" s="78"/>
      <c r="I367" s="78"/>
      <c r="J367" s="78"/>
      <c r="K367" s="77"/>
      <c r="L367" s="78"/>
      <c r="M367" s="78"/>
      <c r="N367" s="78"/>
      <c r="O367" s="78"/>
      <c r="P367" s="78"/>
      <c r="Q367" s="78"/>
      <c r="R367" s="78"/>
      <c r="S367" s="78"/>
      <c r="T367" s="78"/>
      <c r="U367" s="78"/>
      <c r="V367" s="78"/>
      <c r="W367" s="78"/>
      <c r="X367" s="78"/>
      <c r="Y367" s="78"/>
    </row>
    <row r="368" spans="1:25" ht="48">
      <c r="A368" s="26">
        <f>A366+10</f>
        <v>3090</v>
      </c>
      <c r="B368" s="132" t="s">
        <v>211</v>
      </c>
      <c r="C368" s="133" t="s">
        <v>44</v>
      </c>
      <c r="D368" s="134">
        <v>6</v>
      </c>
      <c r="E368" s="46"/>
      <c r="F368" s="77"/>
      <c r="G368" s="48">
        <f>E368*D368</f>
        <v>0</v>
      </c>
      <c r="H368" s="78"/>
      <c r="I368" s="78"/>
      <c r="J368" s="78"/>
      <c r="K368" s="77"/>
      <c r="L368" s="78"/>
      <c r="M368" s="78"/>
      <c r="N368" s="78"/>
      <c r="O368" s="78"/>
      <c r="P368" s="78"/>
      <c r="Q368" s="78"/>
      <c r="R368" s="78"/>
      <c r="S368" s="78"/>
      <c r="T368" s="78"/>
      <c r="U368" s="78"/>
      <c r="V368" s="78"/>
      <c r="W368" s="78"/>
      <c r="X368" s="78"/>
      <c r="Y368" s="78"/>
    </row>
    <row r="369" spans="1:25">
      <c r="A369" s="26"/>
      <c r="B369" s="132"/>
      <c r="C369" s="133"/>
      <c r="D369" s="134"/>
      <c r="E369" s="46"/>
      <c r="F369" s="77"/>
      <c r="G369" s="48"/>
      <c r="H369" s="78"/>
      <c r="I369" s="78"/>
      <c r="J369" s="78"/>
      <c r="K369" s="77"/>
      <c r="L369" s="78"/>
      <c r="M369" s="78"/>
      <c r="N369" s="78"/>
      <c r="O369" s="78"/>
      <c r="P369" s="78"/>
      <c r="Q369" s="78"/>
      <c r="R369" s="78"/>
      <c r="S369" s="78"/>
      <c r="T369" s="78"/>
      <c r="U369" s="78"/>
      <c r="V369" s="78"/>
      <c r="W369" s="78"/>
      <c r="X369" s="78"/>
      <c r="Y369" s="78"/>
    </row>
    <row r="370" spans="1:25" ht="36">
      <c r="A370" s="26">
        <f>A368+10</f>
        <v>3100</v>
      </c>
      <c r="B370" s="132" t="s">
        <v>212</v>
      </c>
      <c r="C370" s="133" t="s">
        <v>44</v>
      </c>
      <c r="D370" s="134">
        <v>6</v>
      </c>
      <c r="E370" s="46"/>
      <c r="F370" s="77"/>
      <c r="G370" s="48">
        <f>E370*D370</f>
        <v>0</v>
      </c>
      <c r="H370" s="78"/>
      <c r="I370" s="78"/>
      <c r="J370" s="78"/>
      <c r="K370" s="77"/>
      <c r="L370" s="78"/>
      <c r="M370" s="78"/>
      <c r="N370" s="78"/>
      <c r="O370" s="78"/>
      <c r="P370" s="78"/>
      <c r="Q370" s="78"/>
      <c r="R370" s="78"/>
      <c r="S370" s="78"/>
      <c r="T370" s="78"/>
      <c r="U370" s="78"/>
      <c r="V370" s="78"/>
      <c r="W370" s="78"/>
      <c r="X370" s="78"/>
      <c r="Y370" s="78"/>
    </row>
    <row r="371" spans="1:25">
      <c r="A371" s="26"/>
      <c r="B371" s="132"/>
      <c r="C371" s="133"/>
      <c r="D371" s="134"/>
      <c r="E371" s="46"/>
      <c r="F371" s="77"/>
      <c r="G371" s="48"/>
      <c r="H371" s="78"/>
      <c r="I371" s="78"/>
      <c r="J371" s="78"/>
      <c r="K371" s="77"/>
      <c r="L371" s="78"/>
      <c r="M371" s="78"/>
      <c r="N371" s="78"/>
      <c r="O371" s="78"/>
      <c r="P371" s="78"/>
      <c r="Q371" s="78"/>
      <c r="R371" s="78"/>
      <c r="S371" s="78"/>
      <c r="T371" s="78"/>
      <c r="U371" s="78"/>
      <c r="V371" s="78"/>
      <c r="W371" s="78"/>
      <c r="X371" s="78"/>
      <c r="Y371" s="78"/>
    </row>
    <row r="372" spans="1:25" ht="48">
      <c r="A372" s="26">
        <f>A370+10</f>
        <v>3110</v>
      </c>
      <c r="B372" s="132" t="s">
        <v>213</v>
      </c>
      <c r="C372" s="133" t="s">
        <v>44</v>
      </c>
      <c r="D372" s="134">
        <v>1</v>
      </c>
      <c r="E372" s="46"/>
      <c r="F372" s="77"/>
      <c r="G372" s="48">
        <f>E372*D372</f>
        <v>0</v>
      </c>
      <c r="H372" s="78"/>
      <c r="I372" s="78"/>
      <c r="J372" s="78"/>
      <c r="K372" s="77"/>
      <c r="L372" s="78"/>
      <c r="M372" s="78"/>
      <c r="N372" s="78"/>
      <c r="O372" s="78"/>
      <c r="P372" s="78"/>
      <c r="Q372" s="78"/>
      <c r="R372" s="78"/>
      <c r="S372" s="78"/>
      <c r="T372" s="78"/>
      <c r="U372" s="78"/>
      <c r="V372" s="78"/>
      <c r="W372" s="78"/>
      <c r="X372" s="78"/>
      <c r="Y372" s="78"/>
    </row>
    <row r="373" spans="1:25">
      <c r="A373" s="26"/>
      <c r="B373" s="132"/>
      <c r="C373" s="133"/>
      <c r="D373" s="134"/>
      <c r="E373" s="46"/>
      <c r="F373" s="77"/>
      <c r="G373" s="48"/>
      <c r="H373" s="78"/>
      <c r="I373" s="78"/>
      <c r="J373" s="78"/>
      <c r="K373" s="77"/>
      <c r="L373" s="78"/>
      <c r="M373" s="78"/>
      <c r="N373" s="78"/>
      <c r="O373" s="78"/>
      <c r="P373" s="78"/>
      <c r="Q373" s="78"/>
      <c r="R373" s="78"/>
      <c r="S373" s="78"/>
      <c r="T373" s="78"/>
      <c r="U373" s="78"/>
      <c r="V373" s="78"/>
      <c r="W373" s="78"/>
      <c r="X373" s="78"/>
      <c r="Y373" s="78"/>
    </row>
    <row r="374" spans="1:25" ht="36">
      <c r="A374" s="26">
        <f>A372+10</f>
        <v>3120</v>
      </c>
      <c r="B374" s="132" t="s">
        <v>214</v>
      </c>
      <c r="C374" s="133" t="s">
        <v>215</v>
      </c>
      <c r="D374" s="134">
        <v>5</v>
      </c>
      <c r="E374" s="46"/>
      <c r="F374" s="77"/>
      <c r="G374" s="48">
        <f>E374*D374</f>
        <v>0</v>
      </c>
      <c r="H374" s="78"/>
      <c r="I374" s="78"/>
      <c r="J374" s="78"/>
      <c r="K374" s="77"/>
      <c r="L374" s="78"/>
      <c r="M374" s="78"/>
      <c r="N374" s="78"/>
      <c r="O374" s="78"/>
      <c r="P374" s="78"/>
      <c r="Q374" s="78"/>
      <c r="R374" s="78"/>
      <c r="S374" s="78"/>
      <c r="T374" s="78"/>
      <c r="U374" s="78"/>
      <c r="V374" s="78"/>
      <c r="W374" s="78"/>
      <c r="X374" s="78"/>
      <c r="Y374" s="78"/>
    </row>
    <row r="375" spans="1:25">
      <c r="A375" s="26"/>
      <c r="B375" s="132"/>
      <c r="C375" s="133"/>
      <c r="D375" s="134"/>
      <c r="E375" s="46"/>
      <c r="F375" s="77"/>
      <c r="G375" s="48"/>
      <c r="H375" s="78"/>
      <c r="I375" s="78"/>
      <c r="J375" s="78"/>
      <c r="K375" s="77"/>
      <c r="L375" s="78"/>
      <c r="M375" s="78"/>
      <c r="N375" s="78"/>
      <c r="O375" s="78"/>
      <c r="P375" s="78"/>
      <c r="Q375" s="78"/>
      <c r="R375" s="78"/>
      <c r="S375" s="78"/>
      <c r="T375" s="78"/>
      <c r="U375" s="78"/>
      <c r="V375" s="78"/>
      <c r="W375" s="78"/>
      <c r="X375" s="78"/>
      <c r="Y375" s="78"/>
    </row>
    <row r="376" spans="1:25" ht="36">
      <c r="A376" s="26">
        <f>A374+10</f>
        <v>3130</v>
      </c>
      <c r="B376" s="132" t="s">
        <v>216</v>
      </c>
      <c r="C376" s="133" t="s">
        <v>217</v>
      </c>
      <c r="D376" s="134">
        <v>16</v>
      </c>
      <c r="E376" s="46"/>
      <c r="F376" s="77"/>
      <c r="G376" s="48">
        <f>E376*D376</f>
        <v>0</v>
      </c>
      <c r="H376" s="78"/>
      <c r="I376" s="78"/>
      <c r="J376" s="78"/>
      <c r="K376" s="77"/>
      <c r="L376" s="78"/>
      <c r="M376" s="78"/>
      <c r="N376" s="78"/>
      <c r="O376" s="78"/>
      <c r="P376" s="78"/>
      <c r="Q376" s="78"/>
      <c r="R376" s="78"/>
      <c r="S376" s="78"/>
      <c r="T376" s="78"/>
      <c r="U376" s="78"/>
      <c r="V376" s="78"/>
      <c r="W376" s="78"/>
      <c r="X376" s="78"/>
      <c r="Y376" s="78"/>
    </row>
    <row r="377" spans="1:25">
      <c r="A377" s="26"/>
      <c r="B377" s="132"/>
      <c r="C377" s="133"/>
      <c r="D377" s="134"/>
      <c r="E377" s="46"/>
      <c r="F377" s="77"/>
      <c r="G377" s="48"/>
      <c r="H377" s="78"/>
      <c r="I377" s="78"/>
      <c r="J377" s="78"/>
      <c r="K377" s="77"/>
      <c r="L377" s="78"/>
      <c r="M377" s="78"/>
      <c r="N377" s="78"/>
      <c r="O377" s="78"/>
      <c r="P377" s="78"/>
      <c r="Q377" s="78"/>
      <c r="R377" s="78"/>
      <c r="S377" s="78"/>
      <c r="T377" s="78"/>
      <c r="U377" s="78"/>
      <c r="V377" s="78"/>
      <c r="W377" s="78"/>
      <c r="X377" s="78"/>
      <c r="Y377" s="78"/>
    </row>
    <row r="378" spans="1:25" ht="36">
      <c r="A378" s="26">
        <f>A376+10</f>
        <v>3140</v>
      </c>
      <c r="B378" s="132" t="s">
        <v>218</v>
      </c>
      <c r="C378" s="133" t="s">
        <v>219</v>
      </c>
      <c r="D378" s="134">
        <v>2</v>
      </c>
      <c r="E378" s="46"/>
      <c r="F378" s="77"/>
      <c r="G378" s="48">
        <f>E378*D378</f>
        <v>0</v>
      </c>
      <c r="H378" s="78"/>
      <c r="I378" s="78"/>
      <c r="J378" s="78"/>
      <c r="K378" s="77"/>
      <c r="L378" s="78"/>
      <c r="M378" s="78"/>
      <c r="N378" s="78"/>
      <c r="O378" s="78"/>
      <c r="P378" s="78"/>
      <c r="Q378" s="78"/>
      <c r="R378" s="78"/>
      <c r="S378" s="78"/>
      <c r="T378" s="78"/>
      <c r="U378" s="78"/>
      <c r="V378" s="78"/>
      <c r="W378" s="78"/>
      <c r="X378" s="78"/>
      <c r="Y378" s="78"/>
    </row>
    <row r="379" spans="1:25">
      <c r="A379" s="26"/>
      <c r="B379" s="132"/>
      <c r="C379" s="133"/>
      <c r="D379" s="134"/>
      <c r="E379" s="46"/>
      <c r="F379" s="77"/>
      <c r="G379" s="48"/>
      <c r="H379" s="78"/>
      <c r="I379" s="78"/>
      <c r="J379" s="78"/>
      <c r="K379" s="77"/>
      <c r="L379" s="78"/>
      <c r="M379" s="78"/>
      <c r="N379" s="78"/>
      <c r="O379" s="78"/>
      <c r="P379" s="78"/>
      <c r="Q379" s="78"/>
      <c r="R379" s="78"/>
      <c r="S379" s="78"/>
      <c r="T379" s="78"/>
      <c r="U379" s="78"/>
      <c r="V379" s="78"/>
      <c r="W379" s="78"/>
      <c r="X379" s="78"/>
      <c r="Y379" s="78"/>
    </row>
    <row r="380" spans="1:25" ht="36">
      <c r="A380" s="26">
        <f>A378+10</f>
        <v>3150</v>
      </c>
      <c r="B380" s="132" t="s">
        <v>220</v>
      </c>
      <c r="C380" s="133" t="s">
        <v>44</v>
      </c>
      <c r="D380" s="134">
        <v>8</v>
      </c>
      <c r="E380" s="46"/>
      <c r="F380" s="77"/>
      <c r="G380" s="48">
        <f>E380*D380</f>
        <v>0</v>
      </c>
      <c r="H380" s="78"/>
      <c r="I380" s="78"/>
      <c r="J380" s="78"/>
      <c r="K380" s="77"/>
      <c r="L380" s="78"/>
      <c r="M380" s="78"/>
      <c r="N380" s="78"/>
      <c r="O380" s="78"/>
      <c r="P380" s="78"/>
      <c r="Q380" s="78"/>
      <c r="R380" s="78"/>
      <c r="S380" s="78"/>
      <c r="T380" s="78"/>
      <c r="U380" s="78"/>
      <c r="V380" s="78"/>
      <c r="W380" s="78"/>
      <c r="X380" s="78"/>
      <c r="Y380" s="78"/>
    </row>
    <row r="381" spans="1:25">
      <c r="A381" s="26"/>
      <c r="B381" s="132"/>
      <c r="C381" s="133"/>
      <c r="D381" s="134"/>
      <c r="E381" s="46"/>
      <c r="F381" s="77"/>
      <c r="G381" s="48"/>
      <c r="H381" s="78"/>
      <c r="I381" s="78"/>
      <c r="J381" s="78"/>
      <c r="K381" s="77"/>
      <c r="L381" s="78"/>
      <c r="M381" s="78"/>
      <c r="N381" s="78"/>
      <c r="O381" s="78"/>
      <c r="P381" s="78"/>
      <c r="Q381" s="78"/>
      <c r="R381" s="78"/>
      <c r="S381" s="78"/>
      <c r="T381" s="78"/>
      <c r="U381" s="78"/>
      <c r="V381" s="78"/>
      <c r="W381" s="78"/>
      <c r="X381" s="78"/>
      <c r="Y381" s="78"/>
    </row>
    <row r="382" spans="1:25" ht="36">
      <c r="A382" s="26">
        <f>A380+10</f>
        <v>3160</v>
      </c>
      <c r="B382" s="132" t="s">
        <v>221</v>
      </c>
      <c r="C382" s="133" t="s">
        <v>44</v>
      </c>
      <c r="D382" s="134">
        <v>1</v>
      </c>
      <c r="E382" s="46"/>
      <c r="F382" s="77"/>
      <c r="G382" s="48">
        <f>E382*D382</f>
        <v>0</v>
      </c>
      <c r="H382" s="78"/>
      <c r="I382" s="78"/>
      <c r="J382" s="78"/>
      <c r="K382" s="77"/>
      <c r="L382" s="78"/>
      <c r="M382" s="78"/>
      <c r="N382" s="78"/>
      <c r="O382" s="78"/>
      <c r="P382" s="78"/>
      <c r="Q382" s="78"/>
      <c r="R382" s="78"/>
      <c r="S382" s="78"/>
      <c r="T382" s="78"/>
      <c r="U382" s="78"/>
      <c r="V382" s="78"/>
      <c r="W382" s="78"/>
      <c r="X382" s="78"/>
      <c r="Y382" s="78"/>
    </row>
    <row r="383" spans="1:25">
      <c r="A383" s="26"/>
      <c r="B383" s="132"/>
      <c r="C383" s="133"/>
      <c r="D383" s="134"/>
      <c r="E383" s="46"/>
      <c r="F383" s="77"/>
      <c r="G383" s="48"/>
      <c r="H383" s="78"/>
      <c r="I383" s="78"/>
      <c r="J383" s="78"/>
      <c r="K383" s="77"/>
      <c r="L383" s="78"/>
      <c r="M383" s="78"/>
      <c r="N383" s="78"/>
      <c r="O383" s="78"/>
      <c r="P383" s="78"/>
      <c r="Q383" s="78"/>
      <c r="R383" s="78"/>
      <c r="S383" s="78"/>
      <c r="T383" s="78"/>
      <c r="U383" s="78"/>
      <c r="V383" s="78"/>
      <c r="W383" s="78"/>
      <c r="X383" s="78"/>
      <c r="Y383" s="78"/>
    </row>
    <row r="384" spans="1:25">
      <c r="A384" s="96"/>
      <c r="B384" s="38" t="s">
        <v>222</v>
      </c>
      <c r="C384" s="49"/>
      <c r="D384" s="97"/>
      <c r="E384" s="50"/>
      <c r="F384" s="42"/>
      <c r="G384" s="51"/>
      <c r="H384" s="22"/>
      <c r="I384" s="22"/>
      <c r="J384" s="22"/>
      <c r="K384" s="22"/>
      <c r="L384" s="22"/>
      <c r="M384" s="22"/>
      <c r="N384" s="22"/>
      <c r="O384" s="22"/>
      <c r="P384" s="22"/>
      <c r="Q384" s="22"/>
      <c r="R384" s="22"/>
      <c r="S384" s="22"/>
      <c r="T384" s="22"/>
      <c r="U384" s="22"/>
      <c r="V384" s="22"/>
      <c r="W384" s="22"/>
      <c r="X384" s="22"/>
      <c r="Y384" s="22"/>
    </row>
    <row r="385" spans="1:25" ht="96">
      <c r="A385" s="26">
        <f>A382+10</f>
        <v>3170</v>
      </c>
      <c r="B385" s="132" t="s">
        <v>223</v>
      </c>
      <c r="C385" s="133" t="s">
        <v>44</v>
      </c>
      <c r="D385" s="135">
        <v>1</v>
      </c>
      <c r="E385" s="46"/>
      <c r="F385" s="77"/>
      <c r="G385" s="48">
        <f>E385*D385</f>
        <v>0</v>
      </c>
      <c r="H385" s="78"/>
      <c r="I385" s="78"/>
      <c r="J385" s="78"/>
      <c r="K385" s="77"/>
      <c r="L385" s="78"/>
      <c r="M385" s="78"/>
      <c r="N385" s="78"/>
      <c r="O385" s="78"/>
      <c r="P385" s="78"/>
      <c r="Q385" s="78"/>
      <c r="R385" s="78"/>
      <c r="S385" s="78"/>
      <c r="T385" s="78"/>
      <c r="U385" s="78"/>
      <c r="V385" s="78"/>
      <c r="W385" s="78"/>
      <c r="X385" s="78"/>
      <c r="Y385" s="78"/>
    </row>
    <row r="386" spans="1:25">
      <c r="A386" s="26"/>
      <c r="B386" s="132"/>
      <c r="C386" s="133"/>
      <c r="D386" s="135"/>
      <c r="E386" s="46"/>
      <c r="F386" s="77"/>
      <c r="G386" s="48"/>
      <c r="H386" s="78"/>
      <c r="I386" s="78"/>
      <c r="J386" s="78"/>
      <c r="K386" s="77"/>
      <c r="L386" s="78"/>
      <c r="M386" s="78"/>
      <c r="N386" s="78"/>
      <c r="O386" s="78"/>
      <c r="P386" s="78"/>
      <c r="Q386" s="78"/>
      <c r="R386" s="78"/>
      <c r="S386" s="78"/>
      <c r="T386" s="78"/>
      <c r="U386" s="78"/>
      <c r="V386" s="78"/>
      <c r="W386" s="78"/>
      <c r="X386" s="78"/>
      <c r="Y386" s="78"/>
    </row>
    <row r="387" spans="1:25" ht="36">
      <c r="A387" s="26">
        <f>A385+10</f>
        <v>3180</v>
      </c>
      <c r="B387" s="132" t="s">
        <v>224</v>
      </c>
      <c r="C387" s="133" t="s">
        <v>44</v>
      </c>
      <c r="D387" s="135">
        <v>1</v>
      </c>
      <c r="E387" s="46"/>
      <c r="F387" s="77"/>
      <c r="G387" s="48">
        <f>E387*D387</f>
        <v>0</v>
      </c>
      <c r="H387" s="78"/>
      <c r="I387" s="78"/>
      <c r="J387" s="78"/>
      <c r="K387" s="77"/>
      <c r="L387" s="78"/>
      <c r="M387" s="78"/>
      <c r="N387" s="78"/>
      <c r="O387" s="78"/>
      <c r="P387" s="78"/>
      <c r="Q387" s="78"/>
      <c r="R387" s="78"/>
      <c r="S387" s="78"/>
      <c r="T387" s="78"/>
      <c r="U387" s="78"/>
      <c r="V387" s="78"/>
      <c r="W387" s="78"/>
      <c r="X387" s="78"/>
      <c r="Y387" s="78"/>
    </row>
    <row r="388" spans="1:25">
      <c r="A388" s="26"/>
      <c r="B388" s="132"/>
      <c r="C388" s="133"/>
      <c r="D388" s="135"/>
      <c r="E388" s="46"/>
      <c r="F388" s="77"/>
      <c r="G388" s="48"/>
      <c r="H388" s="78"/>
      <c r="I388" s="78"/>
      <c r="J388" s="78"/>
      <c r="K388" s="77"/>
      <c r="L388" s="78"/>
      <c r="M388" s="78"/>
      <c r="N388" s="78"/>
      <c r="O388" s="78"/>
      <c r="P388" s="78"/>
      <c r="Q388" s="78"/>
      <c r="R388" s="78"/>
      <c r="S388" s="78"/>
      <c r="T388" s="78"/>
      <c r="U388" s="78"/>
      <c r="V388" s="78"/>
      <c r="W388" s="78"/>
      <c r="X388" s="78"/>
      <c r="Y388" s="78"/>
    </row>
    <row r="389" spans="1:25" ht="36">
      <c r="A389" s="26">
        <f>A387+10</f>
        <v>3190</v>
      </c>
      <c r="B389" s="132" t="s">
        <v>225</v>
      </c>
      <c r="C389" s="133" t="s">
        <v>215</v>
      </c>
      <c r="D389" s="135">
        <v>10</v>
      </c>
      <c r="E389" s="46"/>
      <c r="F389" s="77"/>
      <c r="G389" s="48">
        <f>E389*D389</f>
        <v>0</v>
      </c>
      <c r="H389" s="78"/>
      <c r="I389" s="78"/>
      <c r="J389" s="78"/>
      <c r="K389" s="77"/>
      <c r="L389" s="78"/>
      <c r="M389" s="78"/>
      <c r="N389" s="78"/>
      <c r="O389" s="78"/>
      <c r="P389" s="78"/>
      <c r="Q389" s="78"/>
      <c r="R389" s="78"/>
      <c r="S389" s="78"/>
      <c r="T389" s="78"/>
      <c r="U389" s="78"/>
      <c r="V389" s="78"/>
      <c r="W389" s="78"/>
      <c r="X389" s="78"/>
      <c r="Y389" s="78"/>
    </row>
    <row r="390" spans="1:25">
      <c r="A390" s="26"/>
      <c r="B390" s="132"/>
      <c r="C390" s="133"/>
      <c r="D390" s="135"/>
      <c r="E390" s="46"/>
      <c r="F390" s="77"/>
      <c r="G390" s="48"/>
      <c r="H390" s="78"/>
      <c r="I390" s="78"/>
      <c r="J390" s="78"/>
      <c r="K390" s="77"/>
      <c r="L390" s="78"/>
      <c r="M390" s="78"/>
      <c r="N390" s="78"/>
      <c r="O390" s="78"/>
      <c r="P390" s="78"/>
      <c r="Q390" s="78"/>
      <c r="R390" s="78"/>
      <c r="S390" s="78"/>
      <c r="T390" s="78"/>
      <c r="U390" s="78"/>
      <c r="V390" s="78"/>
      <c r="W390" s="78"/>
      <c r="X390" s="78"/>
      <c r="Y390" s="78"/>
    </row>
    <row r="391" spans="1:25" ht="36">
      <c r="A391" s="26">
        <f>A389+10</f>
        <v>3200</v>
      </c>
      <c r="B391" s="132" t="s">
        <v>226</v>
      </c>
      <c r="C391" s="133" t="s">
        <v>215</v>
      </c>
      <c r="D391" s="135">
        <v>10</v>
      </c>
      <c r="E391" s="46"/>
      <c r="F391" s="77"/>
      <c r="G391" s="48">
        <f>E391*D391</f>
        <v>0</v>
      </c>
      <c r="H391" s="78"/>
      <c r="I391" s="78"/>
      <c r="J391" s="78"/>
      <c r="K391" s="77"/>
      <c r="L391" s="78"/>
      <c r="M391" s="78"/>
      <c r="N391" s="78"/>
      <c r="O391" s="78"/>
      <c r="P391" s="78"/>
      <c r="Q391" s="78"/>
      <c r="R391" s="78"/>
      <c r="S391" s="78"/>
      <c r="T391" s="78"/>
      <c r="U391" s="78"/>
      <c r="V391" s="78"/>
      <c r="W391" s="78"/>
      <c r="X391" s="78"/>
      <c r="Y391" s="78"/>
    </row>
    <row r="392" spans="1:25">
      <c r="A392" s="26"/>
      <c r="B392" s="132"/>
      <c r="C392" s="133"/>
      <c r="D392" s="135"/>
      <c r="E392" s="46"/>
      <c r="F392" s="77"/>
      <c r="G392" s="48"/>
      <c r="H392" s="78"/>
      <c r="I392" s="78"/>
      <c r="J392" s="78"/>
      <c r="K392" s="77"/>
      <c r="L392" s="78"/>
      <c r="M392" s="78"/>
      <c r="N392" s="78"/>
      <c r="O392" s="78"/>
      <c r="P392" s="78"/>
      <c r="Q392" s="78"/>
      <c r="R392" s="78"/>
      <c r="S392" s="78"/>
      <c r="T392" s="78"/>
      <c r="U392" s="78"/>
      <c r="V392" s="78"/>
      <c r="W392" s="78"/>
      <c r="X392" s="78"/>
      <c r="Y392" s="78"/>
    </row>
    <row r="393" spans="1:25" ht="36">
      <c r="A393" s="26">
        <f>A391+10</f>
        <v>3210</v>
      </c>
      <c r="B393" s="132" t="s">
        <v>227</v>
      </c>
      <c r="C393" s="133" t="s">
        <v>44</v>
      </c>
      <c r="D393" s="135">
        <v>2</v>
      </c>
      <c r="E393" s="46"/>
      <c r="F393" s="77"/>
      <c r="G393" s="48">
        <f>E393*D393</f>
        <v>0</v>
      </c>
      <c r="H393" s="78"/>
      <c r="I393" s="78"/>
      <c r="J393" s="78"/>
      <c r="K393" s="77"/>
      <c r="L393" s="78"/>
      <c r="M393" s="78"/>
      <c r="N393" s="78"/>
      <c r="O393" s="78"/>
      <c r="P393" s="78"/>
      <c r="Q393" s="78"/>
      <c r="R393" s="78"/>
      <c r="S393" s="78"/>
      <c r="T393" s="78"/>
      <c r="U393" s="78"/>
      <c r="V393" s="78"/>
      <c r="W393" s="78"/>
      <c r="X393" s="78"/>
      <c r="Y393" s="78"/>
    </row>
    <row r="394" spans="1:25">
      <c r="A394" s="26"/>
      <c r="B394" s="132"/>
      <c r="C394" s="133"/>
      <c r="D394" s="135"/>
      <c r="E394" s="46"/>
      <c r="F394" s="77"/>
      <c r="G394" s="48"/>
      <c r="H394" s="78"/>
      <c r="I394" s="78"/>
      <c r="J394" s="78"/>
      <c r="K394" s="77"/>
      <c r="L394" s="78"/>
      <c r="M394" s="78"/>
      <c r="N394" s="78"/>
      <c r="O394" s="78"/>
      <c r="P394" s="78"/>
      <c r="Q394" s="78"/>
      <c r="R394" s="78"/>
      <c r="S394" s="78"/>
      <c r="T394" s="78"/>
      <c r="U394" s="78"/>
      <c r="V394" s="78"/>
      <c r="W394" s="78"/>
      <c r="X394" s="78"/>
      <c r="Y394" s="78"/>
    </row>
    <row r="395" spans="1:25" ht="36">
      <c r="A395" s="26">
        <f>A393+10</f>
        <v>3220</v>
      </c>
      <c r="B395" s="132" t="s">
        <v>228</v>
      </c>
      <c r="C395" s="133" t="s">
        <v>44</v>
      </c>
      <c r="D395" s="135">
        <v>2</v>
      </c>
      <c r="E395" s="46"/>
      <c r="F395" s="77"/>
      <c r="G395" s="48">
        <f>E395*D395</f>
        <v>0</v>
      </c>
      <c r="H395" s="78"/>
      <c r="I395" s="78"/>
      <c r="J395" s="78"/>
      <c r="K395" s="77"/>
      <c r="L395" s="78"/>
      <c r="M395" s="78"/>
      <c r="N395" s="78"/>
      <c r="O395" s="78"/>
      <c r="P395" s="78"/>
      <c r="Q395" s="78"/>
      <c r="R395" s="78"/>
      <c r="S395" s="78"/>
      <c r="T395" s="78"/>
      <c r="U395" s="78"/>
      <c r="V395" s="78"/>
      <c r="W395" s="78"/>
      <c r="X395" s="78"/>
      <c r="Y395" s="78"/>
    </row>
    <row r="396" spans="1:25">
      <c r="A396" s="26"/>
      <c r="B396" s="132"/>
      <c r="C396" s="133"/>
      <c r="D396" s="135"/>
      <c r="E396" s="46"/>
      <c r="F396" s="77"/>
      <c r="G396" s="48"/>
      <c r="H396" s="78"/>
      <c r="I396" s="78"/>
      <c r="J396" s="78"/>
      <c r="K396" s="77"/>
      <c r="L396" s="78"/>
      <c r="M396" s="78"/>
      <c r="N396" s="78"/>
      <c r="O396" s="78"/>
      <c r="P396" s="78"/>
      <c r="Q396" s="78"/>
      <c r="R396" s="78"/>
      <c r="S396" s="78"/>
      <c r="T396" s="78"/>
      <c r="U396" s="78"/>
      <c r="V396" s="78"/>
      <c r="W396" s="78"/>
      <c r="X396" s="78"/>
      <c r="Y396" s="78"/>
    </row>
    <row r="397" spans="1:25" ht="36">
      <c r="A397" s="26">
        <f>A395+10</f>
        <v>3230</v>
      </c>
      <c r="B397" s="132" t="s">
        <v>229</v>
      </c>
      <c r="C397" s="133" t="s">
        <v>44</v>
      </c>
      <c r="D397" s="135">
        <v>2</v>
      </c>
      <c r="E397" s="46"/>
      <c r="F397" s="77"/>
      <c r="G397" s="48">
        <f>E397*D397</f>
        <v>0</v>
      </c>
      <c r="H397" s="78"/>
      <c r="I397" s="78"/>
      <c r="J397" s="78"/>
      <c r="K397" s="77"/>
      <c r="L397" s="78"/>
      <c r="M397" s="78"/>
      <c r="N397" s="78"/>
      <c r="O397" s="78"/>
      <c r="P397" s="78"/>
      <c r="Q397" s="78"/>
      <c r="R397" s="78"/>
      <c r="S397" s="78"/>
      <c r="T397" s="78"/>
      <c r="U397" s="78"/>
      <c r="V397" s="78"/>
      <c r="W397" s="78"/>
      <c r="X397" s="78"/>
      <c r="Y397" s="78"/>
    </row>
    <row r="398" spans="1:25">
      <c r="A398" s="26"/>
      <c r="B398" s="132"/>
      <c r="C398" s="133"/>
      <c r="D398" s="135"/>
      <c r="E398" s="46"/>
      <c r="F398" s="77"/>
      <c r="G398" s="48"/>
      <c r="H398" s="78"/>
      <c r="I398" s="78"/>
      <c r="J398" s="78"/>
      <c r="K398" s="77"/>
      <c r="L398" s="78"/>
      <c r="M398" s="78"/>
      <c r="N398" s="78"/>
      <c r="O398" s="78"/>
      <c r="P398" s="78"/>
      <c r="Q398" s="78"/>
      <c r="R398" s="78"/>
      <c r="S398" s="78"/>
      <c r="T398" s="78"/>
      <c r="U398" s="78"/>
      <c r="V398" s="78"/>
      <c r="W398" s="78"/>
      <c r="X398" s="78"/>
      <c r="Y398" s="78"/>
    </row>
    <row r="399" spans="1:25" ht="36">
      <c r="A399" s="26">
        <f>A397+10</f>
        <v>3240</v>
      </c>
      <c r="B399" s="132" t="s">
        <v>230</v>
      </c>
      <c r="C399" s="133" t="s">
        <v>44</v>
      </c>
      <c r="D399" s="135">
        <v>1</v>
      </c>
      <c r="E399" s="46"/>
      <c r="F399" s="77"/>
      <c r="G399" s="48">
        <f>E399*D399</f>
        <v>0</v>
      </c>
      <c r="H399" s="78"/>
      <c r="I399" s="78"/>
      <c r="J399" s="78"/>
      <c r="K399" s="77"/>
      <c r="L399" s="78"/>
      <c r="M399" s="78"/>
      <c r="N399" s="78"/>
      <c r="O399" s="78"/>
      <c r="P399" s="78"/>
      <c r="Q399" s="78"/>
      <c r="R399" s="78"/>
      <c r="S399" s="78"/>
      <c r="T399" s="78"/>
      <c r="U399" s="78"/>
      <c r="V399" s="78"/>
      <c r="W399" s="78"/>
      <c r="X399" s="78"/>
      <c r="Y399" s="78"/>
    </row>
    <row r="400" spans="1:25">
      <c r="A400" s="26"/>
      <c r="B400" s="132"/>
      <c r="C400" s="133"/>
      <c r="D400" s="135"/>
      <c r="E400" s="46"/>
      <c r="F400" s="77"/>
      <c r="G400" s="48"/>
      <c r="H400" s="78"/>
      <c r="I400" s="78"/>
      <c r="J400" s="78"/>
      <c r="K400" s="77"/>
      <c r="L400" s="78"/>
      <c r="M400" s="78"/>
      <c r="N400" s="78"/>
      <c r="O400" s="78"/>
      <c r="P400" s="78"/>
      <c r="Q400" s="78"/>
      <c r="R400" s="78"/>
      <c r="S400" s="78"/>
      <c r="T400" s="78"/>
      <c r="U400" s="78"/>
      <c r="V400" s="78"/>
      <c r="W400" s="78"/>
      <c r="X400" s="78"/>
      <c r="Y400" s="78"/>
    </row>
    <row r="401" spans="1:25" ht="36">
      <c r="A401" s="26">
        <f>A399+10</f>
        <v>3250</v>
      </c>
      <c r="B401" s="132" t="s">
        <v>231</v>
      </c>
      <c r="C401" s="133" t="s">
        <v>44</v>
      </c>
      <c r="D401" s="135">
        <v>2</v>
      </c>
      <c r="E401" s="46"/>
      <c r="F401" s="77"/>
      <c r="G401" s="48">
        <f>E401*D401</f>
        <v>0</v>
      </c>
      <c r="H401" s="78"/>
      <c r="I401" s="78"/>
      <c r="J401" s="78"/>
      <c r="K401" s="77"/>
      <c r="L401" s="78"/>
      <c r="M401" s="78"/>
      <c r="N401" s="78"/>
      <c r="O401" s="78"/>
      <c r="P401" s="78"/>
      <c r="Q401" s="78"/>
      <c r="R401" s="78"/>
      <c r="S401" s="78"/>
      <c r="T401" s="78"/>
      <c r="U401" s="78"/>
      <c r="V401" s="78"/>
      <c r="W401" s="78"/>
      <c r="X401" s="78"/>
      <c r="Y401" s="78"/>
    </row>
    <row r="402" spans="1:25">
      <c r="A402" s="26"/>
      <c r="B402" s="132"/>
      <c r="C402" s="133"/>
      <c r="D402" s="135"/>
      <c r="E402" s="46"/>
      <c r="F402" s="77"/>
      <c r="G402" s="48"/>
      <c r="H402" s="78"/>
      <c r="I402" s="78"/>
      <c r="J402" s="78"/>
      <c r="K402" s="77"/>
      <c r="L402" s="78"/>
      <c r="M402" s="78"/>
      <c r="N402" s="78"/>
      <c r="O402" s="78"/>
      <c r="P402" s="78"/>
      <c r="Q402" s="78"/>
      <c r="R402" s="78"/>
      <c r="S402" s="78"/>
      <c r="T402" s="78"/>
      <c r="U402" s="78"/>
      <c r="V402" s="78"/>
      <c r="W402" s="78"/>
      <c r="X402" s="78"/>
      <c r="Y402" s="78"/>
    </row>
    <row r="403" spans="1:25">
      <c r="A403" s="26">
        <f>A401+10</f>
        <v>3260</v>
      </c>
      <c r="B403" s="132" t="s">
        <v>232</v>
      </c>
      <c r="C403" s="133" t="s">
        <v>44</v>
      </c>
      <c r="D403" s="135">
        <v>1</v>
      </c>
      <c r="E403" s="46"/>
      <c r="F403" s="77"/>
      <c r="G403" s="48">
        <f>E403*D403</f>
        <v>0</v>
      </c>
      <c r="H403" s="78"/>
      <c r="I403" s="78"/>
      <c r="J403" s="78"/>
      <c r="K403" s="77"/>
      <c r="L403" s="78"/>
      <c r="M403" s="78"/>
      <c r="N403" s="78"/>
      <c r="O403" s="78"/>
      <c r="P403" s="78"/>
      <c r="Q403" s="78"/>
      <c r="R403" s="78"/>
      <c r="S403" s="78"/>
      <c r="T403" s="78"/>
      <c r="U403" s="78"/>
      <c r="V403" s="78"/>
      <c r="W403" s="78"/>
      <c r="X403" s="78"/>
      <c r="Y403" s="78"/>
    </row>
    <row r="404" spans="1:25">
      <c r="A404" s="26"/>
      <c r="B404" s="132"/>
      <c r="C404" s="133"/>
      <c r="D404" s="135"/>
      <c r="E404" s="46"/>
      <c r="F404" s="77"/>
      <c r="G404" s="48"/>
      <c r="H404" s="78"/>
      <c r="I404" s="78"/>
      <c r="J404" s="78"/>
      <c r="K404" s="77"/>
      <c r="L404" s="78"/>
      <c r="M404" s="78"/>
      <c r="N404" s="78"/>
      <c r="O404" s="78"/>
      <c r="P404" s="78"/>
      <c r="Q404" s="78"/>
      <c r="R404" s="78"/>
      <c r="S404" s="78"/>
      <c r="T404" s="78"/>
      <c r="U404" s="78"/>
      <c r="V404" s="78"/>
      <c r="W404" s="78"/>
      <c r="X404" s="78"/>
      <c r="Y404" s="78"/>
    </row>
    <row r="405" spans="1:25" ht="36">
      <c r="A405" s="26">
        <f>A403+10</f>
        <v>3270</v>
      </c>
      <c r="B405" s="132" t="s">
        <v>233</v>
      </c>
      <c r="C405" s="133" t="s">
        <v>44</v>
      </c>
      <c r="D405" s="135">
        <v>1</v>
      </c>
      <c r="E405" s="46"/>
      <c r="F405" s="77"/>
      <c r="G405" s="48">
        <f>E405*D405</f>
        <v>0</v>
      </c>
      <c r="H405" s="78"/>
      <c r="I405" s="78"/>
      <c r="J405" s="78"/>
      <c r="K405" s="77"/>
      <c r="L405" s="78"/>
      <c r="M405" s="78"/>
      <c r="N405" s="78"/>
      <c r="O405" s="78"/>
      <c r="P405" s="78"/>
      <c r="Q405" s="78"/>
      <c r="R405" s="78"/>
      <c r="S405" s="78"/>
      <c r="T405" s="78"/>
      <c r="U405" s="78"/>
      <c r="V405" s="78"/>
      <c r="W405" s="78"/>
      <c r="X405" s="78"/>
      <c r="Y405" s="78"/>
    </row>
    <row r="406" spans="1:25">
      <c r="A406" s="26"/>
      <c r="B406" s="132"/>
      <c r="C406" s="133"/>
      <c r="D406" s="135"/>
      <c r="E406" s="46"/>
      <c r="F406" s="77"/>
      <c r="G406" s="48"/>
      <c r="H406" s="78"/>
      <c r="I406" s="78"/>
      <c r="J406" s="78"/>
      <c r="K406" s="77"/>
      <c r="L406" s="78"/>
      <c r="M406" s="78"/>
      <c r="N406" s="78"/>
      <c r="O406" s="78"/>
      <c r="P406" s="78"/>
      <c r="Q406" s="78"/>
      <c r="R406" s="78"/>
      <c r="S406" s="78"/>
      <c r="T406" s="78"/>
      <c r="U406" s="78"/>
      <c r="V406" s="78"/>
      <c r="W406" s="78"/>
      <c r="X406" s="78"/>
      <c r="Y406" s="78"/>
    </row>
    <row r="407" spans="1:25">
      <c r="A407" s="26">
        <f>A405+10</f>
        <v>3280</v>
      </c>
      <c r="B407" s="132" t="s">
        <v>234</v>
      </c>
      <c r="C407" s="133" t="s">
        <v>44</v>
      </c>
      <c r="D407" s="135">
        <v>1</v>
      </c>
      <c r="E407" s="46"/>
      <c r="F407" s="77"/>
      <c r="G407" s="48">
        <f>E407*D407</f>
        <v>0</v>
      </c>
      <c r="H407" s="78"/>
      <c r="I407" s="78"/>
      <c r="J407" s="78"/>
      <c r="K407" s="77"/>
      <c r="L407" s="78"/>
      <c r="M407" s="78"/>
      <c r="N407" s="78"/>
      <c r="O407" s="78"/>
      <c r="P407" s="78"/>
      <c r="Q407" s="78"/>
      <c r="R407" s="78"/>
      <c r="S407" s="78"/>
      <c r="T407" s="78"/>
      <c r="U407" s="78"/>
      <c r="V407" s="78"/>
      <c r="W407" s="78"/>
      <c r="X407" s="78"/>
      <c r="Y407" s="78"/>
    </row>
    <row r="408" spans="1:25">
      <c r="A408" s="26"/>
      <c r="B408" s="132"/>
      <c r="C408" s="133"/>
      <c r="D408" s="135"/>
      <c r="E408" s="46"/>
      <c r="F408" s="77"/>
      <c r="G408" s="48"/>
      <c r="H408" s="78"/>
      <c r="I408" s="78"/>
      <c r="J408" s="78"/>
      <c r="K408" s="77"/>
      <c r="L408" s="78"/>
      <c r="M408" s="78"/>
      <c r="N408" s="78"/>
      <c r="O408" s="78"/>
      <c r="P408" s="78"/>
      <c r="Q408" s="78"/>
      <c r="R408" s="78"/>
      <c r="S408" s="78"/>
      <c r="T408" s="78"/>
      <c r="U408" s="78"/>
      <c r="V408" s="78"/>
      <c r="W408" s="78"/>
      <c r="X408" s="78"/>
      <c r="Y408" s="78"/>
    </row>
    <row r="409" spans="1:25">
      <c r="A409" s="96"/>
      <c r="B409" s="38" t="s">
        <v>235</v>
      </c>
      <c r="C409" s="49"/>
      <c r="D409" s="97"/>
      <c r="E409" s="50"/>
      <c r="F409" s="42"/>
      <c r="G409" s="51"/>
      <c r="H409" s="22"/>
      <c r="I409" s="22"/>
      <c r="J409" s="22"/>
      <c r="K409" s="22"/>
      <c r="L409" s="22"/>
      <c r="M409" s="22"/>
      <c r="N409" s="22"/>
      <c r="O409" s="22"/>
      <c r="P409" s="22"/>
      <c r="Q409" s="22"/>
      <c r="R409" s="22"/>
      <c r="S409" s="22"/>
      <c r="T409" s="22"/>
      <c r="U409" s="22"/>
      <c r="V409" s="22"/>
      <c r="W409" s="22"/>
      <c r="X409" s="22"/>
      <c r="Y409" s="22"/>
    </row>
    <row r="410" spans="1:25" ht="60">
      <c r="A410" s="26">
        <f>A407+10</f>
        <v>3290</v>
      </c>
      <c r="B410" s="132" t="s">
        <v>236</v>
      </c>
      <c r="C410" s="133" t="s">
        <v>44</v>
      </c>
      <c r="D410" s="135">
        <v>1</v>
      </c>
      <c r="E410" s="46"/>
      <c r="F410" s="77"/>
      <c r="G410" s="48">
        <f>E410*D410</f>
        <v>0</v>
      </c>
      <c r="H410" s="78"/>
      <c r="I410" s="78"/>
      <c r="J410" s="78"/>
      <c r="K410" s="77"/>
      <c r="L410" s="78"/>
      <c r="M410" s="78"/>
      <c r="N410" s="78"/>
      <c r="O410" s="78"/>
      <c r="P410" s="78"/>
      <c r="Q410" s="78"/>
      <c r="R410" s="78"/>
      <c r="S410" s="78"/>
      <c r="T410" s="78"/>
      <c r="U410" s="78"/>
      <c r="V410" s="78"/>
      <c r="W410" s="78"/>
      <c r="X410" s="78"/>
      <c r="Y410" s="78"/>
    </row>
    <row r="411" spans="1:25">
      <c r="A411" s="26"/>
      <c r="B411" s="132"/>
      <c r="C411" s="133"/>
      <c r="D411" s="135"/>
      <c r="E411" s="46"/>
      <c r="F411" s="77"/>
      <c r="G411" s="48"/>
      <c r="H411" s="78"/>
      <c r="I411" s="78"/>
      <c r="J411" s="78"/>
      <c r="K411" s="77"/>
      <c r="L411" s="78"/>
      <c r="M411" s="78"/>
      <c r="N411" s="78"/>
      <c r="O411" s="78"/>
      <c r="P411" s="78"/>
      <c r="Q411" s="78"/>
      <c r="R411" s="78"/>
      <c r="S411" s="78"/>
      <c r="T411" s="78"/>
      <c r="U411" s="78"/>
      <c r="V411" s="78"/>
      <c r="W411" s="78"/>
      <c r="X411" s="78"/>
      <c r="Y411" s="78"/>
    </row>
    <row r="412" spans="1:25" ht="48">
      <c r="A412" s="26">
        <f>A410+10</f>
        <v>3300</v>
      </c>
      <c r="B412" s="132" t="s">
        <v>237</v>
      </c>
      <c r="C412" s="133" t="s">
        <v>44</v>
      </c>
      <c r="D412" s="135">
        <v>15</v>
      </c>
      <c r="E412" s="46"/>
      <c r="F412" s="77"/>
      <c r="G412" s="48">
        <f>E412*D412</f>
        <v>0</v>
      </c>
      <c r="H412" s="78"/>
      <c r="I412" s="78"/>
      <c r="J412" s="78"/>
      <c r="K412" s="77"/>
      <c r="L412" s="78"/>
      <c r="M412" s="78"/>
      <c r="N412" s="78"/>
      <c r="O412" s="78"/>
      <c r="P412" s="78"/>
      <c r="Q412" s="78"/>
      <c r="R412" s="78"/>
      <c r="S412" s="78"/>
      <c r="T412" s="78"/>
      <c r="U412" s="78"/>
      <c r="V412" s="78"/>
      <c r="W412" s="78"/>
      <c r="X412" s="78"/>
      <c r="Y412" s="78"/>
    </row>
    <row r="413" spans="1:25">
      <c r="A413" s="26"/>
      <c r="B413" s="132"/>
      <c r="C413" s="133"/>
      <c r="D413" s="135"/>
      <c r="E413" s="46"/>
      <c r="F413" s="77"/>
      <c r="G413" s="48"/>
      <c r="H413" s="78"/>
      <c r="I413" s="78"/>
      <c r="J413" s="78"/>
      <c r="K413" s="77"/>
      <c r="L413" s="78"/>
      <c r="M413" s="78"/>
      <c r="N413" s="78"/>
      <c r="O413" s="78"/>
      <c r="P413" s="78"/>
      <c r="Q413" s="78"/>
      <c r="R413" s="78"/>
      <c r="S413" s="78"/>
      <c r="T413" s="78"/>
      <c r="U413" s="78"/>
      <c r="V413" s="78"/>
      <c r="W413" s="78"/>
      <c r="X413" s="78"/>
      <c r="Y413" s="78"/>
    </row>
    <row r="414" spans="1:25" ht="48">
      <c r="A414" s="26">
        <f>A412+10</f>
        <v>3310</v>
      </c>
      <c r="B414" s="132" t="s">
        <v>238</v>
      </c>
      <c r="C414" s="133" t="s">
        <v>44</v>
      </c>
      <c r="D414" s="135">
        <v>15</v>
      </c>
      <c r="E414" s="46"/>
      <c r="F414" s="77"/>
      <c r="G414" s="48">
        <f>E414*D414</f>
        <v>0</v>
      </c>
      <c r="H414" s="78"/>
      <c r="I414" s="78"/>
      <c r="J414" s="78"/>
      <c r="K414" s="77"/>
      <c r="L414" s="78"/>
      <c r="M414" s="78"/>
      <c r="N414" s="78"/>
      <c r="O414" s="78"/>
      <c r="P414" s="78"/>
      <c r="Q414" s="78"/>
      <c r="R414" s="78"/>
      <c r="S414" s="78"/>
      <c r="T414" s="78"/>
      <c r="U414" s="78"/>
      <c r="V414" s="78"/>
      <c r="W414" s="78"/>
      <c r="X414" s="78"/>
      <c r="Y414" s="78"/>
    </row>
    <row r="415" spans="1:25">
      <c r="A415" s="26"/>
      <c r="B415" s="132"/>
      <c r="C415" s="133"/>
      <c r="D415" s="135"/>
      <c r="E415" s="46"/>
      <c r="F415" s="77"/>
      <c r="G415" s="48"/>
      <c r="H415" s="78"/>
      <c r="I415" s="78"/>
      <c r="J415" s="78"/>
      <c r="K415" s="77"/>
      <c r="L415" s="78"/>
      <c r="M415" s="78"/>
      <c r="N415" s="78"/>
      <c r="O415" s="78"/>
      <c r="P415" s="78"/>
      <c r="Q415" s="78"/>
      <c r="R415" s="78"/>
      <c r="S415" s="78"/>
      <c r="T415" s="78"/>
      <c r="U415" s="78"/>
      <c r="V415" s="78"/>
      <c r="W415" s="78"/>
      <c r="X415" s="78"/>
      <c r="Y415" s="78"/>
    </row>
    <row r="416" spans="1:25" ht="48">
      <c r="A416" s="26">
        <f>A414+10</f>
        <v>3320</v>
      </c>
      <c r="B416" s="132" t="s">
        <v>239</v>
      </c>
      <c r="C416" s="133" t="s">
        <v>44</v>
      </c>
      <c r="D416" s="135">
        <v>10</v>
      </c>
      <c r="E416" s="46"/>
      <c r="F416" s="77"/>
      <c r="G416" s="48">
        <f>E416*D416</f>
        <v>0</v>
      </c>
      <c r="H416" s="78"/>
      <c r="I416" s="78"/>
      <c r="J416" s="78"/>
      <c r="K416" s="77"/>
      <c r="L416" s="78"/>
      <c r="M416" s="78"/>
      <c r="N416" s="78"/>
      <c r="O416" s="78"/>
      <c r="P416" s="78"/>
      <c r="Q416" s="78"/>
      <c r="R416" s="78"/>
      <c r="S416" s="78"/>
      <c r="T416" s="78"/>
      <c r="U416" s="78"/>
      <c r="V416" s="78"/>
      <c r="W416" s="78"/>
      <c r="X416" s="78"/>
      <c r="Y416" s="78"/>
    </row>
    <row r="417" spans="1:25">
      <c r="A417" s="26"/>
      <c r="B417" s="52"/>
      <c r="C417" s="52"/>
      <c r="D417" s="135"/>
      <c r="E417" s="46"/>
      <c r="F417" s="77"/>
      <c r="G417" s="48"/>
      <c r="H417" s="78"/>
      <c r="I417" s="78"/>
      <c r="J417" s="78"/>
      <c r="K417" s="77"/>
      <c r="L417" s="78"/>
      <c r="M417" s="78"/>
      <c r="N417" s="78"/>
      <c r="O417" s="78"/>
      <c r="P417" s="78"/>
      <c r="Q417" s="78"/>
      <c r="R417" s="78"/>
      <c r="S417" s="78"/>
      <c r="T417" s="78"/>
      <c r="U417" s="78"/>
      <c r="V417" s="78"/>
      <c r="W417" s="78"/>
      <c r="X417" s="78"/>
      <c r="Y417" s="78"/>
    </row>
    <row r="418" spans="1:25" ht="24">
      <c r="A418" s="26">
        <f>A416+10</f>
        <v>3330</v>
      </c>
      <c r="B418" s="132" t="s">
        <v>240</v>
      </c>
      <c r="C418" s="133" t="s">
        <v>215</v>
      </c>
      <c r="D418" s="135">
        <v>40</v>
      </c>
      <c r="E418" s="46"/>
      <c r="F418" s="77"/>
      <c r="G418" s="48">
        <f>E418*D418</f>
        <v>0</v>
      </c>
      <c r="H418" s="78"/>
      <c r="I418" s="78"/>
      <c r="J418" s="78"/>
      <c r="K418" s="77"/>
      <c r="L418" s="78"/>
      <c r="M418" s="78"/>
      <c r="N418" s="78"/>
      <c r="O418" s="78"/>
      <c r="P418" s="78"/>
      <c r="Q418" s="78"/>
      <c r="R418" s="78"/>
      <c r="S418" s="78"/>
      <c r="T418" s="78"/>
      <c r="U418" s="78"/>
      <c r="V418" s="78"/>
      <c r="W418" s="78"/>
      <c r="X418" s="78"/>
      <c r="Y418" s="78"/>
    </row>
    <row r="419" spans="1:25">
      <c r="A419" s="26"/>
      <c r="B419" s="52"/>
      <c r="C419" s="52"/>
      <c r="D419" s="135"/>
      <c r="E419" s="46"/>
      <c r="F419" s="77"/>
      <c r="G419" s="48"/>
      <c r="H419" s="78"/>
      <c r="I419" s="78"/>
      <c r="J419" s="78"/>
      <c r="K419" s="77"/>
      <c r="L419" s="78"/>
      <c r="M419" s="78"/>
      <c r="N419" s="78"/>
      <c r="O419" s="78"/>
      <c r="P419" s="78"/>
      <c r="Q419" s="78"/>
      <c r="R419" s="78"/>
      <c r="S419" s="78"/>
      <c r="T419" s="78"/>
      <c r="U419" s="78"/>
      <c r="V419" s="78"/>
      <c r="W419" s="78"/>
      <c r="X419" s="78"/>
      <c r="Y419" s="78"/>
    </row>
    <row r="420" spans="1:25" ht="36">
      <c r="A420" s="26">
        <f>A418+10</f>
        <v>3340</v>
      </c>
      <c r="B420" s="132" t="s">
        <v>241</v>
      </c>
      <c r="C420" s="133" t="s">
        <v>215</v>
      </c>
      <c r="D420" s="135">
        <v>10</v>
      </c>
      <c r="E420" s="46"/>
      <c r="F420" s="77"/>
      <c r="G420" s="48">
        <f>E420*D420</f>
        <v>0</v>
      </c>
      <c r="H420" s="78"/>
      <c r="I420" s="78"/>
      <c r="J420" s="78"/>
      <c r="K420" s="77"/>
      <c r="L420" s="78"/>
      <c r="M420" s="78"/>
      <c r="N420" s="78"/>
      <c r="O420" s="78"/>
      <c r="P420" s="78"/>
      <c r="Q420" s="78"/>
      <c r="R420" s="78"/>
      <c r="S420" s="78"/>
      <c r="T420" s="78"/>
      <c r="U420" s="78"/>
      <c r="V420" s="78"/>
      <c r="W420" s="78"/>
      <c r="X420" s="78"/>
      <c r="Y420" s="78"/>
    </row>
    <row r="421" spans="1:25">
      <c r="A421" s="26"/>
      <c r="B421" s="52"/>
      <c r="C421" s="52"/>
      <c r="D421" s="135"/>
      <c r="E421" s="46"/>
      <c r="F421" s="77"/>
      <c r="G421" s="48"/>
      <c r="H421" s="78"/>
      <c r="I421" s="78"/>
      <c r="J421" s="78"/>
      <c r="K421" s="77"/>
      <c r="L421" s="78"/>
      <c r="M421" s="78"/>
      <c r="N421" s="78"/>
      <c r="O421" s="78"/>
      <c r="P421" s="78"/>
      <c r="Q421" s="78"/>
      <c r="R421" s="78"/>
      <c r="S421" s="78"/>
      <c r="T421" s="78"/>
      <c r="U421" s="78"/>
      <c r="V421" s="78"/>
      <c r="W421" s="78"/>
      <c r="X421" s="78"/>
      <c r="Y421" s="78"/>
    </row>
    <row r="422" spans="1:25" ht="36">
      <c r="A422" s="26">
        <f>A420+10</f>
        <v>3350</v>
      </c>
      <c r="B422" s="132" t="s">
        <v>242</v>
      </c>
      <c r="C422" s="133" t="s">
        <v>215</v>
      </c>
      <c r="D422" s="135">
        <v>10</v>
      </c>
      <c r="E422" s="46"/>
      <c r="F422" s="77"/>
      <c r="G422" s="48">
        <f>E422*D422</f>
        <v>0</v>
      </c>
      <c r="H422" s="78"/>
      <c r="I422" s="78"/>
      <c r="J422" s="78"/>
      <c r="K422" s="77"/>
      <c r="L422" s="78"/>
      <c r="M422" s="78"/>
      <c r="N422" s="78"/>
      <c r="O422" s="78"/>
      <c r="P422" s="78"/>
      <c r="Q422" s="78"/>
      <c r="R422" s="78"/>
      <c r="S422" s="78"/>
      <c r="T422" s="78"/>
      <c r="U422" s="78"/>
      <c r="V422" s="78"/>
      <c r="W422" s="78"/>
      <c r="X422" s="78"/>
      <c r="Y422" s="78"/>
    </row>
    <row r="423" spans="1:25">
      <c r="A423" s="26"/>
      <c r="B423" s="132"/>
      <c r="C423" s="133"/>
      <c r="D423" s="135"/>
      <c r="E423" s="46"/>
      <c r="F423" s="77"/>
      <c r="G423" s="48"/>
      <c r="H423" s="78"/>
      <c r="I423" s="78"/>
      <c r="J423" s="78"/>
      <c r="K423" s="77"/>
      <c r="L423" s="78"/>
      <c r="M423" s="78"/>
      <c r="N423" s="78"/>
      <c r="O423" s="78"/>
      <c r="P423" s="78"/>
      <c r="Q423" s="78"/>
      <c r="R423" s="78"/>
      <c r="S423" s="78"/>
      <c r="T423" s="78"/>
      <c r="U423" s="78"/>
      <c r="V423" s="78"/>
      <c r="W423" s="78"/>
      <c r="X423" s="78"/>
      <c r="Y423" s="78"/>
    </row>
    <row r="424" spans="1:25">
      <c r="A424" s="96"/>
      <c r="B424" s="38" t="s">
        <v>243</v>
      </c>
      <c r="C424" s="49"/>
      <c r="D424" s="97"/>
      <c r="E424" s="50"/>
      <c r="F424" s="42"/>
      <c r="G424" s="51"/>
      <c r="H424" s="22"/>
      <c r="I424" s="22"/>
      <c r="J424" s="22"/>
      <c r="K424" s="22"/>
      <c r="L424" s="22"/>
      <c r="M424" s="22"/>
      <c r="N424" s="22"/>
      <c r="O424" s="22"/>
      <c r="P424" s="22"/>
      <c r="Q424" s="22"/>
      <c r="R424" s="22"/>
      <c r="S424" s="22"/>
      <c r="T424" s="22"/>
      <c r="U424" s="22"/>
      <c r="V424" s="22"/>
      <c r="W424" s="22"/>
      <c r="X424" s="22"/>
      <c r="Y424" s="22"/>
    </row>
    <row r="425" spans="1:25" ht="36">
      <c r="A425" s="26">
        <f>A422+10</f>
        <v>3360</v>
      </c>
      <c r="B425" s="132" t="s">
        <v>244</v>
      </c>
      <c r="C425" s="133" t="s">
        <v>245</v>
      </c>
      <c r="D425" s="136">
        <v>20</v>
      </c>
      <c r="E425" s="46"/>
      <c r="F425" s="77"/>
      <c r="G425" s="48">
        <f>E425*D425</f>
        <v>0</v>
      </c>
      <c r="H425" s="78"/>
      <c r="I425" s="78"/>
      <c r="J425" s="78"/>
      <c r="K425" s="77"/>
      <c r="L425" s="78"/>
      <c r="M425" s="78"/>
      <c r="N425" s="78"/>
      <c r="O425" s="78"/>
      <c r="P425" s="78"/>
      <c r="Q425" s="78"/>
      <c r="R425" s="78"/>
      <c r="S425" s="78"/>
      <c r="T425" s="78"/>
      <c r="U425" s="78"/>
      <c r="V425" s="78"/>
      <c r="W425" s="78"/>
      <c r="X425" s="78"/>
      <c r="Y425" s="78"/>
    </row>
    <row r="426" spans="1:25">
      <c r="A426" s="26"/>
      <c r="B426" s="132"/>
      <c r="C426" s="133"/>
      <c r="D426" s="136"/>
      <c r="E426" s="46"/>
      <c r="F426" s="77"/>
      <c r="G426" s="48"/>
      <c r="H426" s="78"/>
      <c r="I426" s="78"/>
      <c r="J426" s="78"/>
      <c r="K426" s="77"/>
      <c r="L426" s="78"/>
      <c r="M426" s="78"/>
      <c r="N426" s="78"/>
      <c r="O426" s="78"/>
      <c r="P426" s="78"/>
      <c r="Q426" s="78"/>
      <c r="R426" s="78"/>
      <c r="S426" s="78"/>
      <c r="T426" s="78"/>
      <c r="U426" s="78"/>
      <c r="V426" s="78"/>
      <c r="W426" s="78"/>
      <c r="X426" s="78"/>
      <c r="Y426" s="78"/>
    </row>
    <row r="427" spans="1:25" ht="24">
      <c r="A427" s="26">
        <f>A425+10</f>
        <v>3370</v>
      </c>
      <c r="B427" s="132" t="s">
        <v>246</v>
      </c>
      <c r="C427" s="133" t="s">
        <v>109</v>
      </c>
      <c r="D427" s="136">
        <v>6</v>
      </c>
      <c r="E427" s="46"/>
      <c r="F427" s="77"/>
      <c r="G427" s="48">
        <f>E427*D427</f>
        <v>0</v>
      </c>
      <c r="H427" s="78"/>
      <c r="I427" s="78"/>
      <c r="J427" s="78"/>
      <c r="K427" s="77"/>
      <c r="L427" s="78"/>
      <c r="M427" s="78"/>
      <c r="N427" s="78"/>
      <c r="O427" s="78"/>
      <c r="P427" s="78"/>
      <c r="Q427" s="78"/>
      <c r="R427" s="78"/>
      <c r="S427" s="78"/>
      <c r="T427" s="78"/>
      <c r="U427" s="78"/>
      <c r="V427" s="78"/>
      <c r="W427" s="78"/>
      <c r="X427" s="78"/>
      <c r="Y427" s="78"/>
    </row>
    <row r="428" spans="1:25">
      <c r="A428" s="26"/>
      <c r="B428" s="132"/>
      <c r="C428" s="133"/>
      <c r="D428" s="136"/>
      <c r="E428" s="46"/>
      <c r="F428" s="77"/>
      <c r="G428" s="48"/>
      <c r="H428" s="78"/>
      <c r="I428" s="78"/>
      <c r="J428" s="78"/>
      <c r="K428" s="77"/>
      <c r="L428" s="78"/>
      <c r="M428" s="78"/>
      <c r="N428" s="78"/>
      <c r="O428" s="78"/>
      <c r="P428" s="78"/>
      <c r="Q428" s="78"/>
      <c r="R428" s="78"/>
      <c r="S428" s="78"/>
      <c r="T428" s="78"/>
      <c r="U428" s="78"/>
      <c r="V428" s="78"/>
      <c r="W428" s="78"/>
      <c r="X428" s="78"/>
      <c r="Y428" s="78"/>
    </row>
    <row r="429" spans="1:25" ht="36">
      <c r="A429" s="26">
        <f>A427+10</f>
        <v>3380</v>
      </c>
      <c r="B429" s="132" t="s">
        <v>247</v>
      </c>
      <c r="C429" s="133" t="s">
        <v>248</v>
      </c>
      <c r="D429" s="136">
        <v>2</v>
      </c>
      <c r="E429" s="46"/>
      <c r="F429" s="77"/>
      <c r="G429" s="48">
        <f>E429*D429</f>
        <v>0</v>
      </c>
      <c r="H429" s="78"/>
      <c r="I429" s="78"/>
      <c r="J429" s="78"/>
      <c r="K429" s="77"/>
      <c r="L429" s="78"/>
      <c r="M429" s="78"/>
      <c r="N429" s="78"/>
      <c r="O429" s="78"/>
      <c r="P429" s="78"/>
      <c r="Q429" s="78"/>
      <c r="R429" s="78"/>
      <c r="S429" s="78"/>
      <c r="T429" s="78"/>
      <c r="U429" s="78"/>
      <c r="V429" s="78"/>
      <c r="W429" s="78"/>
      <c r="X429" s="78"/>
      <c r="Y429" s="78"/>
    </row>
    <row r="430" spans="1:25">
      <c r="A430" s="26"/>
      <c r="B430" s="132"/>
      <c r="C430" s="133"/>
      <c r="D430" s="136"/>
      <c r="E430" s="46"/>
      <c r="F430" s="77"/>
      <c r="G430" s="48"/>
      <c r="H430" s="78"/>
      <c r="I430" s="78"/>
      <c r="J430" s="78"/>
      <c r="K430" s="77"/>
      <c r="L430" s="78"/>
      <c r="M430" s="78"/>
      <c r="N430" s="78"/>
      <c r="O430" s="78"/>
      <c r="P430" s="78"/>
      <c r="Q430" s="78"/>
      <c r="R430" s="78"/>
      <c r="S430" s="78"/>
      <c r="T430" s="78"/>
      <c r="U430" s="78"/>
      <c r="V430" s="78"/>
      <c r="W430" s="78"/>
      <c r="X430" s="78"/>
      <c r="Y430" s="78"/>
    </row>
    <row r="431" spans="1:25" ht="36">
      <c r="A431" s="26">
        <f>A429+10</f>
        <v>3390</v>
      </c>
      <c r="B431" s="132" t="s">
        <v>249</v>
      </c>
      <c r="C431" s="133" t="s">
        <v>109</v>
      </c>
      <c r="D431" s="136">
        <v>20</v>
      </c>
      <c r="E431" s="46"/>
      <c r="F431" s="77"/>
      <c r="G431" s="48">
        <f>E431*D431</f>
        <v>0</v>
      </c>
      <c r="H431" s="78"/>
      <c r="I431" s="78"/>
      <c r="J431" s="78"/>
      <c r="K431" s="77"/>
      <c r="L431" s="78"/>
      <c r="M431" s="78"/>
      <c r="N431" s="78"/>
      <c r="O431" s="78"/>
      <c r="P431" s="78"/>
      <c r="Q431" s="78"/>
      <c r="R431" s="78"/>
      <c r="S431" s="78"/>
      <c r="T431" s="78"/>
      <c r="U431" s="78"/>
      <c r="V431" s="78"/>
      <c r="W431" s="78"/>
      <c r="X431" s="78"/>
      <c r="Y431" s="78"/>
    </row>
    <row r="432" spans="1:25">
      <c r="A432" s="26"/>
      <c r="B432" s="132"/>
      <c r="C432" s="133"/>
      <c r="D432" s="136"/>
      <c r="E432" s="46"/>
      <c r="F432" s="77"/>
      <c r="G432" s="48"/>
      <c r="H432" s="78"/>
      <c r="I432" s="78"/>
      <c r="J432" s="78"/>
      <c r="K432" s="77"/>
      <c r="L432" s="78"/>
      <c r="M432" s="78"/>
      <c r="N432" s="78"/>
      <c r="O432" s="78"/>
      <c r="P432" s="78"/>
      <c r="Q432" s="78"/>
      <c r="R432" s="78"/>
      <c r="S432" s="78"/>
      <c r="T432" s="78"/>
      <c r="U432" s="78"/>
      <c r="V432" s="78"/>
      <c r="W432" s="78"/>
      <c r="X432" s="78"/>
      <c r="Y432" s="78"/>
    </row>
    <row r="433" spans="1:25" ht="36">
      <c r="A433" s="26">
        <f>A431+10</f>
        <v>3400</v>
      </c>
      <c r="B433" s="132" t="s">
        <v>250</v>
      </c>
      <c r="C433" s="133" t="s">
        <v>28</v>
      </c>
      <c r="D433" s="136">
        <v>4</v>
      </c>
      <c r="E433" s="46"/>
      <c r="F433" s="77"/>
      <c r="G433" s="48">
        <f>E433*D433</f>
        <v>0</v>
      </c>
      <c r="H433" s="78"/>
      <c r="I433" s="78"/>
      <c r="J433" s="78"/>
      <c r="K433" s="77"/>
      <c r="L433" s="78"/>
      <c r="M433" s="78"/>
      <c r="N433" s="78"/>
      <c r="O433" s="78"/>
      <c r="P433" s="78"/>
      <c r="Q433" s="78"/>
      <c r="R433" s="78"/>
      <c r="S433" s="78"/>
      <c r="T433" s="78"/>
      <c r="U433" s="78"/>
      <c r="V433" s="78"/>
      <c r="W433" s="78"/>
      <c r="X433" s="78"/>
      <c r="Y433" s="78"/>
    </row>
    <row r="434" spans="1:25">
      <c r="A434" s="26"/>
      <c r="B434" s="132"/>
      <c r="C434" s="133"/>
      <c r="D434" s="136"/>
      <c r="E434" s="46"/>
      <c r="F434" s="77"/>
      <c r="G434" s="48"/>
      <c r="H434" s="78"/>
      <c r="I434" s="78"/>
      <c r="J434" s="78"/>
      <c r="K434" s="77"/>
      <c r="L434" s="78"/>
      <c r="M434" s="78"/>
      <c r="N434" s="78"/>
      <c r="O434" s="78"/>
      <c r="P434" s="78"/>
      <c r="Q434" s="78"/>
      <c r="R434" s="78"/>
      <c r="S434" s="78"/>
      <c r="T434" s="78"/>
      <c r="U434" s="78"/>
      <c r="V434" s="78"/>
      <c r="W434" s="78"/>
      <c r="X434" s="78"/>
      <c r="Y434" s="78"/>
    </row>
    <row r="435" spans="1:25" ht="84">
      <c r="A435" s="26">
        <f>A433+10</f>
        <v>3410</v>
      </c>
      <c r="B435" s="132" t="s">
        <v>251</v>
      </c>
      <c r="C435" s="133" t="s">
        <v>245</v>
      </c>
      <c r="D435" s="136">
        <v>6</v>
      </c>
      <c r="E435" s="46"/>
      <c r="F435" s="77"/>
      <c r="G435" s="48">
        <f>E435*D435</f>
        <v>0</v>
      </c>
      <c r="H435" s="78"/>
      <c r="I435" s="78"/>
      <c r="J435" s="78"/>
      <c r="K435" s="77"/>
      <c r="L435" s="78"/>
      <c r="M435" s="78"/>
      <c r="N435" s="78"/>
      <c r="O435" s="78"/>
      <c r="P435" s="78"/>
      <c r="Q435" s="78"/>
      <c r="R435" s="78"/>
      <c r="S435" s="78"/>
      <c r="T435" s="78"/>
      <c r="U435" s="78"/>
      <c r="V435" s="78"/>
      <c r="W435" s="78"/>
      <c r="X435" s="78"/>
      <c r="Y435" s="78"/>
    </row>
    <row r="436" spans="1:25">
      <c r="A436" s="26"/>
      <c r="B436" s="132"/>
      <c r="C436" s="133"/>
      <c r="D436" s="136"/>
      <c r="E436" s="46"/>
      <c r="F436" s="77"/>
      <c r="G436" s="48"/>
      <c r="H436" s="78"/>
      <c r="I436" s="78"/>
      <c r="J436" s="78"/>
      <c r="K436" s="77"/>
      <c r="L436" s="78"/>
      <c r="M436" s="78"/>
      <c r="N436" s="78"/>
      <c r="O436" s="78"/>
      <c r="P436" s="78"/>
      <c r="Q436" s="78"/>
      <c r="R436" s="78"/>
      <c r="S436" s="78"/>
      <c r="T436" s="78"/>
      <c r="U436" s="78"/>
      <c r="V436" s="78"/>
      <c r="W436" s="78"/>
      <c r="X436" s="78"/>
      <c r="Y436" s="78"/>
    </row>
    <row r="437" spans="1:25" ht="36">
      <c r="A437" s="26">
        <f>A435+10</f>
        <v>3420</v>
      </c>
      <c r="B437" s="132" t="s">
        <v>252</v>
      </c>
      <c r="C437" s="133" t="s">
        <v>245</v>
      </c>
      <c r="D437" s="136">
        <v>2</v>
      </c>
      <c r="E437" s="46"/>
      <c r="F437" s="77"/>
      <c r="G437" s="48">
        <f>E437*D437</f>
        <v>0</v>
      </c>
      <c r="H437" s="78"/>
      <c r="I437" s="78"/>
      <c r="J437" s="78"/>
      <c r="K437" s="77"/>
      <c r="L437" s="78"/>
      <c r="M437" s="78"/>
      <c r="N437" s="78"/>
      <c r="O437" s="78"/>
      <c r="P437" s="78"/>
      <c r="Q437" s="78"/>
      <c r="R437" s="78"/>
      <c r="S437" s="78"/>
      <c r="T437" s="78"/>
      <c r="U437" s="78"/>
      <c r="V437" s="78"/>
      <c r="W437" s="78"/>
      <c r="X437" s="78"/>
      <c r="Y437" s="78"/>
    </row>
    <row r="438" spans="1:25">
      <c r="A438" s="26"/>
      <c r="B438" s="132"/>
      <c r="C438" s="133"/>
      <c r="D438" s="136"/>
      <c r="E438" s="46"/>
      <c r="F438" s="77"/>
      <c r="G438" s="48"/>
      <c r="H438" s="78"/>
      <c r="I438" s="78"/>
      <c r="J438" s="78"/>
      <c r="K438" s="77"/>
      <c r="L438" s="78"/>
      <c r="M438" s="78"/>
      <c r="N438" s="78"/>
      <c r="O438" s="78"/>
      <c r="P438" s="78"/>
      <c r="Q438" s="78"/>
      <c r="R438" s="78"/>
      <c r="S438" s="78"/>
      <c r="T438" s="78"/>
      <c r="U438" s="78"/>
      <c r="V438" s="78"/>
      <c r="W438" s="78"/>
      <c r="X438" s="78"/>
      <c r="Y438" s="78"/>
    </row>
    <row r="439" spans="1:25" ht="48">
      <c r="A439" s="26">
        <f>A437+10</f>
        <v>3430</v>
      </c>
      <c r="B439" s="132" t="s">
        <v>253</v>
      </c>
      <c r="C439" s="133" t="s">
        <v>245</v>
      </c>
      <c r="D439" s="136">
        <v>4</v>
      </c>
      <c r="E439" s="46"/>
      <c r="F439" s="77"/>
      <c r="G439" s="48">
        <f>E439*D439</f>
        <v>0</v>
      </c>
      <c r="H439" s="78"/>
      <c r="I439" s="78"/>
      <c r="J439" s="78"/>
      <c r="K439" s="77"/>
      <c r="L439" s="78"/>
      <c r="M439" s="78"/>
      <c r="N439" s="78"/>
      <c r="O439" s="78"/>
      <c r="P439" s="78"/>
      <c r="Q439" s="78"/>
      <c r="R439" s="78"/>
      <c r="S439" s="78"/>
      <c r="T439" s="78"/>
      <c r="U439" s="78"/>
      <c r="V439" s="78"/>
      <c r="W439" s="78"/>
      <c r="X439" s="78"/>
      <c r="Y439" s="78"/>
    </row>
    <row r="440" spans="1:25">
      <c r="A440" s="26"/>
      <c r="B440" s="132"/>
      <c r="C440" s="133"/>
      <c r="D440" s="136"/>
      <c r="E440" s="46"/>
      <c r="F440" s="77"/>
      <c r="G440" s="48"/>
      <c r="H440" s="78"/>
      <c r="I440" s="78"/>
      <c r="J440" s="78"/>
      <c r="K440" s="77"/>
      <c r="L440" s="78"/>
      <c r="M440" s="78"/>
      <c r="N440" s="78"/>
      <c r="O440" s="78"/>
      <c r="P440" s="78"/>
      <c r="Q440" s="78"/>
      <c r="R440" s="78"/>
      <c r="S440" s="78"/>
      <c r="T440" s="78"/>
      <c r="U440" s="78"/>
      <c r="V440" s="78"/>
      <c r="W440" s="78"/>
      <c r="X440" s="78"/>
      <c r="Y440" s="78"/>
    </row>
    <row r="441" spans="1:25" ht="48">
      <c r="A441" s="26">
        <f>A439+10</f>
        <v>3440</v>
      </c>
      <c r="B441" s="132" t="s">
        <v>254</v>
      </c>
      <c r="C441" s="133" t="s">
        <v>245</v>
      </c>
      <c r="D441" s="136">
        <v>2</v>
      </c>
      <c r="E441" s="46"/>
      <c r="F441" s="77"/>
      <c r="G441" s="48">
        <f>E441*D441</f>
        <v>0</v>
      </c>
      <c r="H441" s="78"/>
      <c r="I441" s="78"/>
      <c r="J441" s="78"/>
      <c r="K441" s="77"/>
      <c r="L441" s="78"/>
      <c r="M441" s="78"/>
      <c r="N441" s="78"/>
      <c r="O441" s="78"/>
      <c r="P441" s="78"/>
      <c r="Q441" s="78"/>
      <c r="R441" s="78"/>
      <c r="S441" s="78"/>
      <c r="T441" s="78"/>
      <c r="U441" s="78"/>
      <c r="V441" s="78"/>
      <c r="W441" s="78"/>
      <c r="X441" s="78"/>
      <c r="Y441" s="78"/>
    </row>
    <row r="442" spans="1:25">
      <c r="A442" s="26"/>
      <c r="B442" s="132"/>
      <c r="C442" s="133"/>
      <c r="D442" s="136"/>
      <c r="E442" s="46"/>
      <c r="F442" s="77"/>
      <c r="G442" s="48"/>
      <c r="H442" s="78"/>
      <c r="I442" s="78"/>
      <c r="J442" s="78"/>
      <c r="K442" s="77"/>
      <c r="L442" s="78"/>
      <c r="M442" s="78"/>
      <c r="N442" s="78"/>
      <c r="O442" s="78"/>
      <c r="P442" s="78"/>
      <c r="Q442" s="78"/>
      <c r="R442" s="78"/>
      <c r="S442" s="78"/>
      <c r="T442" s="78"/>
      <c r="U442" s="78"/>
      <c r="V442" s="78"/>
      <c r="W442" s="78"/>
      <c r="X442" s="78"/>
      <c r="Y442" s="78"/>
    </row>
    <row r="443" spans="1:25" ht="36">
      <c r="A443" s="26">
        <f>A441+10</f>
        <v>3450</v>
      </c>
      <c r="B443" s="132" t="s">
        <v>255</v>
      </c>
      <c r="C443" s="133" t="s">
        <v>245</v>
      </c>
      <c r="D443" s="136">
        <v>10</v>
      </c>
      <c r="E443" s="46"/>
      <c r="F443" s="77"/>
      <c r="G443" s="48">
        <f>E443*D443</f>
        <v>0</v>
      </c>
      <c r="H443" s="78"/>
      <c r="I443" s="78"/>
      <c r="J443" s="78"/>
      <c r="K443" s="77"/>
      <c r="L443" s="78"/>
      <c r="M443" s="78"/>
      <c r="N443" s="78"/>
      <c r="O443" s="78"/>
      <c r="P443" s="78"/>
      <c r="Q443" s="78"/>
      <c r="R443" s="78"/>
      <c r="S443" s="78"/>
      <c r="T443" s="78"/>
      <c r="U443" s="78"/>
      <c r="V443" s="78"/>
      <c r="W443" s="78"/>
      <c r="X443" s="78"/>
      <c r="Y443" s="78"/>
    </row>
    <row r="444" spans="1:25">
      <c r="A444" s="26"/>
      <c r="B444" s="132"/>
      <c r="C444" s="133"/>
      <c r="D444" s="136"/>
      <c r="E444" s="46"/>
      <c r="F444" s="77"/>
      <c r="G444" s="48"/>
      <c r="H444" s="78"/>
      <c r="I444" s="78"/>
      <c r="J444" s="78"/>
      <c r="K444" s="77"/>
      <c r="L444" s="78"/>
      <c r="M444" s="78"/>
      <c r="N444" s="78"/>
      <c r="O444" s="78"/>
      <c r="P444" s="78"/>
      <c r="Q444" s="78"/>
      <c r="R444" s="78"/>
      <c r="S444" s="78"/>
      <c r="T444" s="78"/>
      <c r="U444" s="78"/>
      <c r="V444" s="78"/>
      <c r="W444" s="78"/>
      <c r="X444" s="78"/>
      <c r="Y444" s="78"/>
    </row>
    <row r="445" spans="1:25" ht="36">
      <c r="A445" s="26">
        <f>A443+10</f>
        <v>3460</v>
      </c>
      <c r="B445" s="132" t="s">
        <v>256</v>
      </c>
      <c r="C445" s="133" t="s">
        <v>245</v>
      </c>
      <c r="D445" s="136">
        <v>5</v>
      </c>
      <c r="E445" s="46"/>
      <c r="F445" s="77"/>
      <c r="G445" s="48">
        <f>E445*D445</f>
        <v>0</v>
      </c>
      <c r="H445" s="78"/>
      <c r="I445" s="78"/>
      <c r="J445" s="78"/>
      <c r="K445" s="77"/>
      <c r="L445" s="78"/>
      <c r="M445" s="78"/>
      <c r="N445" s="78"/>
      <c r="O445" s="78"/>
      <c r="P445" s="78"/>
      <c r="Q445" s="78"/>
      <c r="R445" s="78"/>
      <c r="S445" s="78"/>
      <c r="T445" s="78"/>
      <c r="U445" s="78"/>
      <c r="V445" s="78"/>
      <c r="W445" s="78"/>
      <c r="X445" s="78"/>
      <c r="Y445" s="78"/>
    </row>
    <row r="446" spans="1:25">
      <c r="A446" s="26"/>
      <c r="B446" s="132"/>
      <c r="C446" s="133"/>
      <c r="D446" s="136"/>
      <c r="E446" s="46"/>
      <c r="F446" s="77"/>
      <c r="G446" s="48"/>
      <c r="H446" s="78"/>
      <c r="I446" s="78"/>
      <c r="J446" s="78"/>
      <c r="K446" s="77"/>
      <c r="L446" s="78"/>
      <c r="M446" s="78"/>
      <c r="N446" s="78"/>
      <c r="O446" s="78"/>
      <c r="P446" s="78"/>
      <c r="Q446" s="78"/>
      <c r="R446" s="78"/>
      <c r="S446" s="78"/>
      <c r="T446" s="78"/>
      <c r="U446" s="78"/>
      <c r="V446" s="78"/>
      <c r="W446" s="78"/>
      <c r="X446" s="78"/>
      <c r="Y446" s="78"/>
    </row>
    <row r="447" spans="1:25" ht="24">
      <c r="A447" s="26">
        <f>A445+10</f>
        <v>3470</v>
      </c>
      <c r="B447" s="132" t="s">
        <v>257</v>
      </c>
      <c r="C447" s="133" t="s">
        <v>245</v>
      </c>
      <c r="D447" s="136">
        <v>1</v>
      </c>
      <c r="E447" s="46"/>
      <c r="F447" s="77"/>
      <c r="G447" s="48">
        <f>E447*D447</f>
        <v>0</v>
      </c>
      <c r="H447" s="78"/>
      <c r="I447" s="78"/>
      <c r="J447" s="78"/>
      <c r="K447" s="77"/>
      <c r="L447" s="78"/>
      <c r="M447" s="78"/>
      <c r="N447" s="78"/>
      <c r="O447" s="78"/>
      <c r="P447" s="78"/>
      <c r="Q447" s="78"/>
      <c r="R447" s="78"/>
      <c r="S447" s="78"/>
      <c r="T447" s="78"/>
      <c r="U447" s="78"/>
      <c r="V447" s="78"/>
      <c r="W447" s="78"/>
      <c r="X447" s="78"/>
      <c r="Y447" s="78"/>
    </row>
    <row r="448" spans="1:25">
      <c r="A448" s="26"/>
      <c r="B448" s="132"/>
      <c r="C448" s="133"/>
      <c r="D448" s="136"/>
      <c r="E448" s="46"/>
      <c r="F448" s="77"/>
      <c r="G448" s="48"/>
      <c r="H448" s="78"/>
      <c r="I448" s="78"/>
      <c r="J448" s="78"/>
      <c r="K448" s="77"/>
      <c r="L448" s="78"/>
      <c r="M448" s="78"/>
      <c r="N448" s="78"/>
      <c r="O448" s="78"/>
      <c r="P448" s="78"/>
      <c r="Q448" s="78"/>
      <c r="R448" s="78"/>
      <c r="S448" s="78"/>
      <c r="T448" s="78"/>
      <c r="U448" s="78"/>
      <c r="V448" s="78"/>
      <c r="W448" s="78"/>
      <c r="X448" s="78"/>
      <c r="Y448" s="78"/>
    </row>
    <row r="449" spans="1:25" ht="24">
      <c r="A449" s="26">
        <f>A447+10</f>
        <v>3480</v>
      </c>
      <c r="B449" s="132" t="s">
        <v>258</v>
      </c>
      <c r="C449" s="133" t="s">
        <v>245</v>
      </c>
      <c r="D449" s="136">
        <v>1</v>
      </c>
      <c r="E449" s="46"/>
      <c r="F449" s="77"/>
      <c r="G449" s="48">
        <f>E449*D449</f>
        <v>0</v>
      </c>
      <c r="H449" s="78"/>
      <c r="I449" s="78"/>
      <c r="J449" s="78"/>
      <c r="K449" s="77"/>
      <c r="L449" s="78"/>
      <c r="M449" s="78"/>
      <c r="N449" s="78"/>
      <c r="O449" s="78"/>
      <c r="P449" s="78"/>
      <c r="Q449" s="78"/>
      <c r="R449" s="78"/>
      <c r="S449" s="78"/>
      <c r="T449" s="78"/>
      <c r="U449" s="78"/>
      <c r="V449" s="78"/>
      <c r="W449" s="78"/>
      <c r="X449" s="78"/>
      <c r="Y449" s="78"/>
    </row>
    <row r="450" spans="1:25">
      <c r="A450" s="26"/>
      <c r="B450" s="132"/>
      <c r="C450" s="133"/>
      <c r="D450" s="136"/>
      <c r="E450" s="46"/>
      <c r="F450" s="77"/>
      <c r="G450" s="48"/>
      <c r="H450" s="78"/>
      <c r="I450" s="78"/>
      <c r="J450" s="78"/>
      <c r="K450" s="77"/>
      <c r="L450" s="78"/>
      <c r="M450" s="78"/>
      <c r="N450" s="78"/>
      <c r="O450" s="78"/>
      <c r="P450" s="78"/>
      <c r="Q450" s="78"/>
      <c r="R450" s="78"/>
      <c r="S450" s="78"/>
      <c r="T450" s="78"/>
      <c r="U450" s="78"/>
      <c r="V450" s="78"/>
      <c r="W450" s="78"/>
      <c r="X450" s="78"/>
      <c r="Y450" s="78"/>
    </row>
    <row r="451" spans="1:25" ht="36">
      <c r="A451" s="26">
        <f>A449+10</f>
        <v>3490</v>
      </c>
      <c r="B451" s="132" t="s">
        <v>259</v>
      </c>
      <c r="C451" s="133" t="s">
        <v>260</v>
      </c>
      <c r="D451" s="136">
        <v>10</v>
      </c>
      <c r="E451" s="46"/>
      <c r="F451" s="77"/>
      <c r="G451" s="48">
        <f>E451*D451</f>
        <v>0</v>
      </c>
      <c r="H451" s="78"/>
      <c r="I451" s="78"/>
      <c r="J451" s="78"/>
      <c r="K451" s="77"/>
      <c r="L451" s="78"/>
      <c r="M451" s="78"/>
      <c r="N451" s="78"/>
      <c r="O451" s="78"/>
      <c r="P451" s="78"/>
      <c r="Q451" s="78"/>
      <c r="R451" s="78"/>
      <c r="S451" s="78"/>
      <c r="T451" s="78"/>
      <c r="U451" s="78"/>
      <c r="V451" s="78"/>
      <c r="W451" s="78"/>
      <c r="X451" s="78"/>
      <c r="Y451" s="78"/>
    </row>
    <row r="452" spans="1:25">
      <c r="A452" s="26"/>
      <c r="B452" s="132"/>
      <c r="C452" s="133"/>
      <c r="D452" s="136"/>
      <c r="E452" s="46"/>
      <c r="F452" s="77"/>
      <c r="G452" s="48"/>
      <c r="H452" s="78"/>
      <c r="I452" s="78"/>
      <c r="J452" s="78"/>
      <c r="K452" s="77"/>
      <c r="L452" s="78"/>
      <c r="M452" s="78"/>
      <c r="N452" s="78"/>
      <c r="O452" s="78"/>
      <c r="P452" s="78"/>
      <c r="Q452" s="78"/>
      <c r="R452" s="78"/>
      <c r="S452" s="78"/>
      <c r="T452" s="78"/>
      <c r="U452" s="78"/>
      <c r="V452" s="78"/>
      <c r="W452" s="78"/>
      <c r="X452" s="78"/>
      <c r="Y452" s="78"/>
    </row>
    <row r="453" spans="1:25" ht="36">
      <c r="A453" s="26">
        <f>A451+10</f>
        <v>3500</v>
      </c>
      <c r="B453" s="132" t="s">
        <v>261</v>
      </c>
      <c r="C453" s="133" t="s">
        <v>260</v>
      </c>
      <c r="D453" s="136">
        <v>5</v>
      </c>
      <c r="E453" s="46"/>
      <c r="F453" s="77"/>
      <c r="G453" s="48">
        <f>E453*D453</f>
        <v>0</v>
      </c>
      <c r="H453" s="78"/>
      <c r="I453" s="78"/>
      <c r="J453" s="78"/>
      <c r="K453" s="77"/>
      <c r="L453" s="78"/>
      <c r="M453" s="78"/>
      <c r="N453" s="78"/>
      <c r="O453" s="78"/>
      <c r="P453" s="78"/>
      <c r="Q453" s="78"/>
      <c r="R453" s="78"/>
      <c r="S453" s="78"/>
      <c r="T453" s="78"/>
      <c r="U453" s="78"/>
      <c r="V453" s="78"/>
      <c r="W453" s="78"/>
      <c r="X453" s="78"/>
      <c r="Y453" s="78"/>
    </row>
    <row r="454" spans="1:25">
      <c r="A454" s="26"/>
      <c r="B454" s="132"/>
      <c r="C454" s="133"/>
      <c r="D454" s="136"/>
      <c r="E454" s="46"/>
      <c r="F454" s="77"/>
      <c r="G454" s="48"/>
      <c r="H454" s="78"/>
      <c r="I454" s="78"/>
      <c r="J454" s="78"/>
      <c r="K454" s="77"/>
      <c r="L454" s="78"/>
      <c r="M454" s="78"/>
      <c r="N454" s="78"/>
      <c r="O454" s="78"/>
      <c r="P454" s="78"/>
      <c r="Q454" s="78"/>
      <c r="R454" s="78"/>
      <c r="S454" s="78"/>
      <c r="T454" s="78"/>
      <c r="U454" s="78"/>
      <c r="V454" s="78"/>
      <c r="W454" s="78"/>
      <c r="X454" s="78"/>
      <c r="Y454" s="78"/>
    </row>
    <row r="455" spans="1:25">
      <c r="A455" s="96"/>
      <c r="B455" s="38" t="s">
        <v>262</v>
      </c>
      <c r="C455" s="49"/>
      <c r="D455" s="97"/>
      <c r="E455" s="50"/>
      <c r="F455" s="42"/>
      <c r="G455" s="51"/>
      <c r="H455" s="22"/>
      <c r="I455" s="22"/>
      <c r="J455" s="22"/>
      <c r="K455" s="22"/>
      <c r="L455" s="22"/>
      <c r="M455" s="22"/>
      <c r="N455" s="22"/>
      <c r="O455" s="22"/>
      <c r="P455" s="22"/>
      <c r="Q455" s="22"/>
      <c r="R455" s="22"/>
      <c r="S455" s="22"/>
      <c r="T455" s="22"/>
      <c r="U455" s="22"/>
      <c r="V455" s="22"/>
      <c r="W455" s="22"/>
      <c r="X455" s="22"/>
      <c r="Y455" s="22"/>
    </row>
    <row r="456" spans="1:25">
      <c r="A456" s="26"/>
      <c r="B456" s="137"/>
      <c r="C456" s="22"/>
      <c r="D456" s="136"/>
      <c r="E456" s="46"/>
      <c r="F456" s="77"/>
      <c r="G456" s="48"/>
      <c r="H456" s="78"/>
      <c r="I456" s="78"/>
      <c r="J456" s="78"/>
      <c r="K456" s="77"/>
      <c r="L456" s="78"/>
      <c r="M456" s="78"/>
      <c r="N456" s="78"/>
      <c r="O456" s="78"/>
      <c r="P456" s="78"/>
      <c r="Q456" s="78"/>
      <c r="R456" s="78"/>
      <c r="S456" s="78"/>
      <c r="T456" s="78"/>
      <c r="U456" s="78"/>
      <c r="V456" s="78"/>
      <c r="W456" s="78"/>
      <c r="X456" s="78"/>
      <c r="Y456" s="78"/>
    </row>
    <row r="457" spans="1:25" ht="36">
      <c r="A457" s="26">
        <f>A453+10</f>
        <v>3510</v>
      </c>
      <c r="B457" s="132" t="s">
        <v>263</v>
      </c>
      <c r="C457" s="133" t="s">
        <v>215</v>
      </c>
      <c r="D457" s="135">
        <v>280</v>
      </c>
      <c r="E457" s="46"/>
      <c r="F457" s="77"/>
      <c r="G457" s="48">
        <f>E457*D457</f>
        <v>0</v>
      </c>
      <c r="H457" s="78"/>
      <c r="I457" s="78"/>
      <c r="J457" s="78"/>
      <c r="K457" s="77"/>
      <c r="L457" s="78"/>
      <c r="M457" s="78"/>
      <c r="N457" s="78"/>
      <c r="O457" s="78"/>
      <c r="P457" s="78"/>
      <c r="Q457" s="78"/>
      <c r="R457" s="78"/>
      <c r="S457" s="78"/>
      <c r="T457" s="78"/>
      <c r="U457" s="78"/>
      <c r="V457" s="78"/>
      <c r="W457" s="78"/>
      <c r="X457" s="78"/>
      <c r="Y457" s="78"/>
    </row>
    <row r="458" spans="1:25">
      <c r="A458" s="26"/>
      <c r="B458" s="132"/>
      <c r="C458" s="133"/>
      <c r="D458" s="135"/>
      <c r="E458" s="46"/>
      <c r="F458" s="77"/>
      <c r="G458" s="48"/>
      <c r="H458" s="78"/>
      <c r="I458" s="78"/>
      <c r="J458" s="78"/>
      <c r="K458" s="77"/>
      <c r="L458" s="78"/>
      <c r="M458" s="78"/>
      <c r="N458" s="78"/>
      <c r="O458" s="78"/>
      <c r="P458" s="78"/>
      <c r="Q458" s="78"/>
      <c r="R458" s="78"/>
      <c r="S458" s="78"/>
      <c r="T458" s="78"/>
      <c r="U458" s="78"/>
      <c r="V458" s="78"/>
      <c r="W458" s="78"/>
      <c r="X458" s="78"/>
      <c r="Y458" s="78"/>
    </row>
    <row r="459" spans="1:25" ht="36">
      <c r="A459" s="26">
        <f>A457+10</f>
        <v>3520</v>
      </c>
      <c r="B459" s="132" t="s">
        <v>264</v>
      </c>
      <c r="C459" s="133" t="s">
        <v>215</v>
      </c>
      <c r="D459" s="135">
        <v>120</v>
      </c>
      <c r="E459" s="46"/>
      <c r="F459" s="77"/>
      <c r="G459" s="48">
        <f>E459*D459</f>
        <v>0</v>
      </c>
      <c r="H459" s="78"/>
      <c r="I459" s="78"/>
      <c r="J459" s="78"/>
      <c r="K459" s="77"/>
      <c r="L459" s="78"/>
      <c r="M459" s="78"/>
      <c r="N459" s="78"/>
      <c r="O459" s="78"/>
      <c r="P459" s="78"/>
      <c r="Q459" s="78"/>
      <c r="R459" s="78"/>
      <c r="S459" s="78"/>
      <c r="T459" s="78"/>
      <c r="U459" s="78"/>
      <c r="V459" s="78"/>
      <c r="W459" s="78"/>
      <c r="X459" s="78"/>
      <c r="Y459" s="78"/>
    </row>
    <row r="460" spans="1:25">
      <c r="A460" s="26"/>
      <c r="B460" s="132"/>
      <c r="C460" s="133"/>
      <c r="D460" s="135"/>
      <c r="E460" s="46"/>
      <c r="F460" s="77"/>
      <c r="G460" s="48"/>
      <c r="H460" s="78"/>
      <c r="I460" s="78"/>
      <c r="J460" s="78"/>
      <c r="K460" s="77"/>
      <c r="L460" s="78"/>
      <c r="M460" s="78"/>
      <c r="N460" s="78"/>
      <c r="O460" s="78"/>
      <c r="P460" s="78"/>
      <c r="Q460" s="78"/>
      <c r="R460" s="78"/>
      <c r="S460" s="78"/>
      <c r="T460" s="78"/>
      <c r="U460" s="78"/>
      <c r="V460" s="78"/>
      <c r="W460" s="78"/>
      <c r="X460" s="78"/>
      <c r="Y460" s="78"/>
    </row>
    <row r="461" spans="1:25" ht="36">
      <c r="A461" s="26">
        <f>A459+10</f>
        <v>3530</v>
      </c>
      <c r="B461" s="132" t="s">
        <v>265</v>
      </c>
      <c r="C461" s="133" t="s">
        <v>215</v>
      </c>
      <c r="D461" s="135">
        <v>800</v>
      </c>
      <c r="E461" s="46"/>
      <c r="F461" s="77"/>
      <c r="G461" s="48">
        <f>E461*D461</f>
        <v>0</v>
      </c>
      <c r="H461" s="78"/>
      <c r="I461" s="78"/>
      <c r="J461" s="78"/>
      <c r="K461" s="77"/>
      <c r="L461" s="78"/>
      <c r="M461" s="78"/>
      <c r="N461" s="78"/>
      <c r="O461" s="78"/>
      <c r="P461" s="78"/>
      <c r="Q461" s="78"/>
      <c r="R461" s="78"/>
      <c r="S461" s="78"/>
      <c r="T461" s="78"/>
      <c r="U461" s="78"/>
      <c r="V461" s="78"/>
      <c r="W461" s="78"/>
      <c r="X461" s="78"/>
      <c r="Y461" s="78"/>
    </row>
    <row r="462" spans="1:25">
      <c r="A462" s="26"/>
      <c r="B462" s="137"/>
      <c r="C462" s="22"/>
      <c r="D462" s="135"/>
      <c r="E462" s="46"/>
      <c r="F462" s="77"/>
      <c r="G462" s="48"/>
      <c r="H462" s="78"/>
      <c r="I462" s="78"/>
      <c r="J462" s="78"/>
      <c r="K462" s="77"/>
      <c r="L462" s="78"/>
      <c r="M462" s="78"/>
      <c r="N462" s="78"/>
      <c r="O462" s="78"/>
      <c r="P462" s="78"/>
      <c r="Q462" s="78"/>
      <c r="R462" s="78"/>
      <c r="S462" s="78"/>
      <c r="T462" s="78"/>
      <c r="U462" s="78"/>
      <c r="V462" s="78"/>
      <c r="W462" s="78"/>
      <c r="X462" s="78"/>
      <c r="Y462" s="78"/>
    </row>
    <row r="463" spans="1:25" ht="36">
      <c r="A463" s="26">
        <f>A461+10</f>
        <v>3540</v>
      </c>
      <c r="B463" s="132" t="s">
        <v>266</v>
      </c>
      <c r="C463" s="133" t="s">
        <v>215</v>
      </c>
      <c r="D463" s="135">
        <v>600</v>
      </c>
      <c r="E463" s="46"/>
      <c r="F463" s="77"/>
      <c r="G463" s="48">
        <f>E463*D463</f>
        <v>0</v>
      </c>
      <c r="H463" s="78"/>
      <c r="I463" s="78"/>
      <c r="J463" s="78"/>
      <c r="K463" s="77"/>
      <c r="L463" s="78"/>
      <c r="M463" s="78"/>
      <c r="N463" s="78"/>
      <c r="O463" s="78"/>
      <c r="P463" s="78"/>
      <c r="Q463" s="78"/>
      <c r="R463" s="78"/>
      <c r="S463" s="78"/>
      <c r="T463" s="78"/>
      <c r="U463" s="78"/>
      <c r="V463" s="78"/>
      <c r="W463" s="78"/>
      <c r="X463" s="78"/>
      <c r="Y463" s="78"/>
    </row>
    <row r="464" spans="1:25">
      <c r="A464" s="26"/>
      <c r="B464" s="132"/>
      <c r="C464" s="133"/>
      <c r="D464" s="135"/>
      <c r="E464" s="46"/>
      <c r="F464" s="77"/>
      <c r="G464" s="48"/>
      <c r="H464" s="78"/>
      <c r="I464" s="78"/>
      <c r="J464" s="78"/>
      <c r="K464" s="77"/>
      <c r="L464" s="78"/>
      <c r="M464" s="78"/>
      <c r="N464" s="78"/>
      <c r="O464" s="78"/>
      <c r="P464" s="78"/>
      <c r="Q464" s="78"/>
      <c r="R464" s="78"/>
      <c r="S464" s="78"/>
      <c r="T464" s="78"/>
      <c r="U464" s="78"/>
      <c r="V464" s="78"/>
      <c r="W464" s="78"/>
      <c r="X464" s="78"/>
      <c r="Y464" s="78"/>
    </row>
    <row r="465" spans="1:25" ht="36">
      <c r="A465" s="26">
        <f>A463+10</f>
        <v>3550</v>
      </c>
      <c r="B465" s="138" t="s">
        <v>267</v>
      </c>
      <c r="C465" s="133" t="s">
        <v>215</v>
      </c>
      <c r="D465" s="135">
        <v>600</v>
      </c>
      <c r="E465" s="46"/>
      <c r="F465" s="77"/>
      <c r="G465" s="48">
        <f>E465*D465</f>
        <v>0</v>
      </c>
      <c r="H465" s="78"/>
      <c r="I465" s="78"/>
      <c r="J465" s="78"/>
      <c r="K465" s="77"/>
      <c r="L465" s="78"/>
      <c r="M465" s="78"/>
      <c r="N465" s="78"/>
      <c r="O465" s="78"/>
      <c r="P465" s="78"/>
      <c r="Q465" s="78"/>
      <c r="R465" s="78"/>
      <c r="S465" s="78"/>
      <c r="T465" s="78"/>
      <c r="U465" s="78"/>
      <c r="V465" s="78"/>
      <c r="W465" s="78"/>
      <c r="X465" s="78"/>
      <c r="Y465" s="78"/>
    </row>
    <row r="466" spans="1:25">
      <c r="A466" s="26"/>
      <c r="B466" s="132"/>
      <c r="C466" s="133"/>
      <c r="D466" s="135"/>
      <c r="E466" s="46"/>
      <c r="F466" s="77"/>
      <c r="G466" s="48"/>
      <c r="H466" s="78"/>
      <c r="I466" s="78"/>
      <c r="J466" s="78"/>
      <c r="K466" s="77"/>
      <c r="L466" s="78"/>
      <c r="M466" s="78"/>
      <c r="N466" s="78"/>
      <c r="O466" s="78"/>
      <c r="P466" s="78"/>
      <c r="Q466" s="78"/>
      <c r="R466" s="78"/>
      <c r="S466" s="78"/>
      <c r="T466" s="78"/>
      <c r="U466" s="78"/>
      <c r="V466" s="78"/>
      <c r="W466" s="78"/>
      <c r="X466" s="78"/>
      <c r="Y466" s="78"/>
    </row>
    <row r="467" spans="1:25" ht="48">
      <c r="A467" s="26">
        <f>A465+10</f>
        <v>3560</v>
      </c>
      <c r="B467" s="132" t="s">
        <v>268</v>
      </c>
      <c r="C467" s="133" t="s">
        <v>44</v>
      </c>
      <c r="D467" s="135">
        <v>42</v>
      </c>
      <c r="E467" s="46"/>
      <c r="F467" s="77"/>
      <c r="G467" s="48">
        <f>E467*D467</f>
        <v>0</v>
      </c>
      <c r="H467" s="78"/>
      <c r="I467" s="78"/>
      <c r="J467" s="78"/>
      <c r="K467" s="77"/>
      <c r="L467" s="78"/>
      <c r="M467" s="78"/>
      <c r="N467" s="78"/>
      <c r="O467" s="78"/>
      <c r="P467" s="78"/>
      <c r="Q467" s="78"/>
      <c r="R467" s="78"/>
      <c r="S467" s="78"/>
      <c r="T467" s="78"/>
      <c r="U467" s="78"/>
      <c r="V467" s="78"/>
      <c r="W467" s="78"/>
      <c r="X467" s="78"/>
      <c r="Y467" s="78"/>
    </row>
    <row r="468" spans="1:25">
      <c r="A468" s="26"/>
      <c r="B468" s="132"/>
      <c r="C468" s="133"/>
      <c r="D468" s="135"/>
      <c r="E468" s="46"/>
      <c r="F468" s="77"/>
      <c r="G468" s="48"/>
      <c r="H468" s="78"/>
      <c r="I468" s="78"/>
      <c r="J468" s="78"/>
      <c r="K468" s="77"/>
      <c r="L468" s="78"/>
      <c r="M468" s="78"/>
      <c r="N468" s="78"/>
      <c r="O468" s="78"/>
      <c r="P468" s="78"/>
      <c r="Q468" s="78"/>
      <c r="R468" s="78"/>
      <c r="S468" s="78"/>
      <c r="T468" s="78"/>
      <c r="U468" s="78"/>
      <c r="V468" s="78"/>
      <c r="W468" s="78"/>
      <c r="X468" s="78"/>
      <c r="Y468" s="78"/>
    </row>
    <row r="469" spans="1:25" ht="72">
      <c r="A469" s="26">
        <f>A467+10</f>
        <v>3570</v>
      </c>
      <c r="B469" s="132" t="s">
        <v>269</v>
      </c>
      <c r="C469" s="133" t="s">
        <v>44</v>
      </c>
      <c r="D469" s="135">
        <v>16</v>
      </c>
      <c r="E469" s="46"/>
      <c r="F469" s="77"/>
      <c r="G469" s="48">
        <f>E469*D469</f>
        <v>0</v>
      </c>
      <c r="H469" s="78"/>
      <c r="I469" s="78"/>
      <c r="J469" s="78"/>
      <c r="K469" s="77"/>
      <c r="L469" s="78"/>
      <c r="M469" s="78"/>
      <c r="N469" s="78"/>
      <c r="O469" s="78"/>
      <c r="P469" s="78"/>
      <c r="Q469" s="78"/>
      <c r="R469" s="78"/>
      <c r="S469" s="78"/>
      <c r="T469" s="78"/>
      <c r="U469" s="78"/>
      <c r="V469" s="78"/>
      <c r="W469" s="78"/>
      <c r="X469" s="78"/>
      <c r="Y469" s="78"/>
    </row>
    <row r="470" spans="1:25">
      <c r="A470" s="26"/>
      <c r="B470" s="137"/>
      <c r="C470" s="133"/>
      <c r="D470" s="135"/>
      <c r="E470" s="46"/>
      <c r="F470" s="77"/>
      <c r="G470" s="48"/>
      <c r="H470" s="78"/>
      <c r="I470" s="78"/>
      <c r="J470" s="78"/>
      <c r="K470" s="77"/>
      <c r="L470" s="78"/>
      <c r="M470" s="78"/>
      <c r="N470" s="78"/>
      <c r="O470" s="78"/>
      <c r="P470" s="78"/>
      <c r="Q470" s="78"/>
      <c r="R470" s="78"/>
      <c r="S470" s="78"/>
      <c r="T470" s="78"/>
      <c r="U470" s="78"/>
      <c r="V470" s="78"/>
      <c r="W470" s="78"/>
      <c r="X470" s="78"/>
      <c r="Y470" s="78"/>
    </row>
    <row r="471" spans="1:25" ht="36">
      <c r="A471" s="26">
        <f>A469+10</f>
        <v>3580</v>
      </c>
      <c r="B471" s="132" t="s">
        <v>270</v>
      </c>
      <c r="C471" s="133" t="s">
        <v>44</v>
      </c>
      <c r="D471" s="135">
        <v>10</v>
      </c>
      <c r="E471" s="46"/>
      <c r="F471" s="77"/>
      <c r="G471" s="48">
        <f>E471*D471</f>
        <v>0</v>
      </c>
      <c r="H471" s="78"/>
      <c r="I471" s="78"/>
      <c r="J471" s="78"/>
      <c r="K471" s="77"/>
      <c r="L471" s="78"/>
      <c r="M471" s="78"/>
      <c r="N471" s="78"/>
      <c r="O471" s="78"/>
      <c r="P471" s="78"/>
      <c r="Q471" s="78"/>
      <c r="R471" s="78"/>
      <c r="S471" s="78"/>
      <c r="T471" s="78"/>
      <c r="U471" s="78"/>
      <c r="V471" s="78"/>
      <c r="W471" s="78"/>
      <c r="X471" s="78"/>
      <c r="Y471" s="78"/>
    </row>
    <row r="472" spans="1:25">
      <c r="A472" s="26"/>
      <c r="B472" s="137"/>
      <c r="C472" s="133"/>
      <c r="D472" s="135"/>
      <c r="E472" s="46"/>
      <c r="F472" s="77"/>
      <c r="G472" s="48"/>
      <c r="H472" s="78"/>
      <c r="I472" s="78"/>
      <c r="J472" s="78"/>
      <c r="K472" s="77"/>
      <c r="L472" s="78"/>
      <c r="M472" s="78"/>
      <c r="N472" s="78"/>
      <c r="O472" s="78"/>
      <c r="P472" s="78"/>
      <c r="Q472" s="78"/>
      <c r="R472" s="78"/>
      <c r="S472" s="78"/>
      <c r="T472" s="78"/>
      <c r="U472" s="78"/>
      <c r="V472" s="78"/>
      <c r="W472" s="78"/>
      <c r="X472" s="78"/>
      <c r="Y472" s="78"/>
    </row>
    <row r="473" spans="1:25" ht="24">
      <c r="A473" s="26">
        <f>A471+10</f>
        <v>3590</v>
      </c>
      <c r="B473" s="132" t="s">
        <v>271</v>
      </c>
      <c r="C473" s="133" t="s">
        <v>44</v>
      </c>
      <c r="D473" s="135">
        <v>6</v>
      </c>
      <c r="E473" s="46"/>
      <c r="F473" s="77"/>
      <c r="G473" s="48">
        <f>E473*D473</f>
        <v>0</v>
      </c>
      <c r="H473" s="78"/>
      <c r="I473" s="78"/>
      <c r="J473" s="78"/>
      <c r="K473" s="77"/>
      <c r="L473" s="78"/>
      <c r="M473" s="78"/>
      <c r="N473" s="78"/>
      <c r="O473" s="78"/>
      <c r="P473" s="78"/>
      <c r="Q473" s="78"/>
      <c r="R473" s="78"/>
      <c r="S473" s="78"/>
      <c r="T473" s="78"/>
      <c r="U473" s="78"/>
      <c r="V473" s="78"/>
      <c r="W473" s="78"/>
      <c r="X473" s="78"/>
      <c r="Y473" s="78"/>
    </row>
    <row r="474" spans="1:25">
      <c r="A474" s="26"/>
      <c r="B474" s="137"/>
      <c r="C474" s="133"/>
      <c r="D474" s="135"/>
      <c r="E474" s="46"/>
      <c r="F474" s="77"/>
      <c r="G474" s="48"/>
      <c r="H474" s="78"/>
      <c r="I474" s="78"/>
      <c r="J474" s="78"/>
      <c r="K474" s="77"/>
      <c r="L474" s="78"/>
      <c r="M474" s="78"/>
      <c r="N474" s="78"/>
      <c r="O474" s="78"/>
      <c r="P474" s="78"/>
      <c r="Q474" s="78"/>
      <c r="R474" s="78"/>
      <c r="S474" s="78"/>
      <c r="T474" s="78"/>
      <c r="U474" s="78"/>
      <c r="V474" s="78"/>
      <c r="W474" s="78"/>
      <c r="X474" s="78"/>
      <c r="Y474" s="78"/>
    </row>
    <row r="475" spans="1:25" ht="36">
      <c r="A475" s="26">
        <f>A473+10</f>
        <v>3600</v>
      </c>
      <c r="B475" s="132" t="s">
        <v>272</v>
      </c>
      <c r="C475" s="133" t="s">
        <v>44</v>
      </c>
      <c r="D475" s="135">
        <v>6</v>
      </c>
      <c r="E475" s="46"/>
      <c r="F475" s="77"/>
      <c r="G475" s="48">
        <f>E475*D475</f>
        <v>0</v>
      </c>
      <c r="H475" s="78"/>
      <c r="I475" s="78"/>
      <c r="J475" s="78"/>
      <c r="K475" s="77"/>
      <c r="L475" s="78"/>
      <c r="M475" s="78"/>
      <c r="N475" s="78"/>
      <c r="O475" s="78"/>
      <c r="P475" s="78"/>
      <c r="Q475" s="78"/>
      <c r="R475" s="78"/>
      <c r="S475" s="78"/>
      <c r="T475" s="78"/>
      <c r="U475" s="78"/>
      <c r="V475" s="78"/>
      <c r="W475" s="78"/>
      <c r="X475" s="78"/>
      <c r="Y475" s="78"/>
    </row>
    <row r="476" spans="1:25">
      <c r="A476" s="26"/>
      <c r="B476" s="137"/>
      <c r="C476" s="133"/>
      <c r="D476" s="135"/>
      <c r="E476" s="46"/>
      <c r="F476" s="77"/>
      <c r="G476" s="48"/>
      <c r="H476" s="78"/>
      <c r="I476" s="78"/>
      <c r="J476" s="78"/>
      <c r="K476" s="77"/>
      <c r="L476" s="78"/>
      <c r="M476" s="78"/>
      <c r="N476" s="78"/>
      <c r="O476" s="78"/>
      <c r="P476" s="78"/>
      <c r="Q476" s="78"/>
      <c r="R476" s="78"/>
      <c r="S476" s="78"/>
      <c r="T476" s="78"/>
      <c r="U476" s="78"/>
      <c r="V476" s="78"/>
      <c r="W476" s="78"/>
      <c r="X476" s="78"/>
      <c r="Y476" s="78"/>
    </row>
    <row r="477" spans="1:25" ht="36">
      <c r="A477" s="26">
        <f>A475+10</f>
        <v>3610</v>
      </c>
      <c r="B477" s="132" t="s">
        <v>273</v>
      </c>
      <c r="C477" s="133" t="s">
        <v>44</v>
      </c>
      <c r="D477" s="135">
        <v>5</v>
      </c>
      <c r="E477" s="46"/>
      <c r="F477" s="77"/>
      <c r="G477" s="48">
        <f>E477*D477</f>
        <v>0</v>
      </c>
      <c r="H477" s="78"/>
      <c r="I477" s="78"/>
      <c r="J477" s="78"/>
      <c r="K477" s="77"/>
      <c r="L477" s="78"/>
      <c r="M477" s="78"/>
      <c r="N477" s="78"/>
      <c r="O477" s="78"/>
      <c r="P477" s="78"/>
      <c r="Q477" s="78"/>
      <c r="R477" s="78"/>
      <c r="S477" s="78"/>
      <c r="T477" s="78"/>
      <c r="U477" s="78"/>
      <c r="V477" s="78"/>
      <c r="W477" s="78"/>
      <c r="X477" s="78"/>
      <c r="Y477" s="78"/>
    </row>
    <row r="478" spans="1:25">
      <c r="A478" s="26"/>
      <c r="B478" s="132"/>
      <c r="C478" s="133"/>
      <c r="D478" s="135"/>
      <c r="E478" s="46"/>
      <c r="F478" s="77"/>
      <c r="G478" s="48"/>
      <c r="H478" s="78"/>
      <c r="I478" s="78"/>
      <c r="J478" s="78"/>
      <c r="K478" s="77"/>
      <c r="L478" s="78"/>
      <c r="M478" s="78"/>
      <c r="N478" s="78"/>
      <c r="O478" s="78"/>
      <c r="P478" s="78"/>
      <c r="Q478" s="78"/>
      <c r="R478" s="78"/>
      <c r="S478" s="78"/>
      <c r="T478" s="78"/>
      <c r="U478" s="78"/>
      <c r="V478" s="78"/>
      <c r="W478" s="78"/>
      <c r="X478" s="78"/>
      <c r="Y478" s="78"/>
    </row>
    <row r="479" spans="1:25" ht="24">
      <c r="A479" s="26">
        <f>A477+10</f>
        <v>3620</v>
      </c>
      <c r="B479" s="132" t="s">
        <v>274</v>
      </c>
      <c r="C479" s="133" t="s">
        <v>44</v>
      </c>
      <c r="D479" s="135">
        <v>100</v>
      </c>
      <c r="E479" s="46"/>
      <c r="F479" s="77"/>
      <c r="G479" s="48">
        <f>E479*D479</f>
        <v>0</v>
      </c>
      <c r="H479" s="78"/>
      <c r="I479" s="78"/>
      <c r="J479" s="78"/>
      <c r="K479" s="77"/>
      <c r="L479" s="78"/>
      <c r="M479" s="78"/>
      <c r="N479" s="78"/>
      <c r="O479" s="78"/>
      <c r="P479" s="78"/>
      <c r="Q479" s="78"/>
      <c r="R479" s="78"/>
      <c r="S479" s="78"/>
      <c r="T479" s="78"/>
      <c r="U479" s="78"/>
      <c r="V479" s="78"/>
      <c r="W479" s="78"/>
      <c r="X479" s="78"/>
      <c r="Y479" s="78"/>
    </row>
    <row r="480" spans="1:25">
      <c r="A480" s="26"/>
      <c r="B480" s="132"/>
      <c r="C480" s="133"/>
      <c r="D480" s="135"/>
      <c r="E480" s="46"/>
      <c r="F480" s="77"/>
      <c r="G480" s="48"/>
      <c r="H480" s="78"/>
      <c r="I480" s="78"/>
      <c r="J480" s="78"/>
      <c r="K480" s="77"/>
      <c r="L480" s="78"/>
      <c r="M480" s="78"/>
      <c r="N480" s="78"/>
      <c r="O480" s="78"/>
      <c r="P480" s="78"/>
      <c r="Q480" s="78"/>
      <c r="R480" s="78"/>
      <c r="S480" s="78"/>
      <c r="T480" s="78"/>
      <c r="U480" s="78"/>
      <c r="V480" s="78"/>
      <c r="W480" s="78"/>
      <c r="X480" s="78"/>
      <c r="Y480" s="78"/>
    </row>
    <row r="481" spans="1:25">
      <c r="A481" s="96"/>
      <c r="B481" s="38" t="s">
        <v>275</v>
      </c>
      <c r="C481" s="49"/>
      <c r="D481" s="97"/>
      <c r="E481" s="50"/>
      <c r="F481" s="42"/>
      <c r="G481" s="51"/>
      <c r="H481" s="22"/>
      <c r="I481" s="22"/>
      <c r="J481" s="22"/>
      <c r="K481" s="22"/>
      <c r="L481" s="22"/>
      <c r="M481" s="22"/>
      <c r="N481" s="22"/>
      <c r="O481" s="22"/>
      <c r="P481" s="22"/>
      <c r="Q481" s="22"/>
      <c r="R481" s="22"/>
      <c r="S481" s="22"/>
      <c r="T481" s="22"/>
      <c r="U481" s="22"/>
      <c r="V481" s="22"/>
      <c r="W481" s="22"/>
      <c r="X481" s="22"/>
      <c r="Y481" s="22"/>
    </row>
    <row r="482" spans="1:25">
      <c r="A482" s="26"/>
      <c r="B482" s="137"/>
      <c r="C482" s="22"/>
      <c r="D482" s="136"/>
      <c r="E482" s="46"/>
      <c r="F482" s="77"/>
      <c r="G482" s="48"/>
      <c r="H482" s="78"/>
      <c r="I482" s="78"/>
      <c r="J482" s="78"/>
      <c r="K482" s="77"/>
      <c r="L482" s="78"/>
      <c r="M482" s="78"/>
      <c r="N482" s="78"/>
      <c r="O482" s="78"/>
      <c r="P482" s="78"/>
      <c r="Q482" s="78"/>
      <c r="R482" s="78"/>
      <c r="S482" s="78"/>
      <c r="T482" s="78"/>
      <c r="U482" s="78"/>
      <c r="V482" s="78"/>
      <c r="W482" s="78"/>
      <c r="X482" s="78"/>
      <c r="Y482" s="78"/>
    </row>
    <row r="483" spans="1:25" ht="36">
      <c r="A483" s="26">
        <f>A479+10</f>
        <v>3630</v>
      </c>
      <c r="B483" s="132" t="s">
        <v>263</v>
      </c>
      <c r="C483" s="133" t="s">
        <v>215</v>
      </c>
      <c r="D483" s="136">
        <v>700</v>
      </c>
      <c r="E483" s="46"/>
      <c r="F483" s="77"/>
      <c r="G483" s="48">
        <f>E483*D483</f>
        <v>0</v>
      </c>
      <c r="H483" s="78"/>
      <c r="I483" s="78"/>
      <c r="J483" s="78"/>
      <c r="K483" s="77"/>
      <c r="L483" s="78"/>
      <c r="M483" s="78"/>
      <c r="N483" s="78"/>
      <c r="O483" s="78"/>
      <c r="P483" s="78"/>
      <c r="Q483" s="78"/>
      <c r="R483" s="78"/>
      <c r="S483" s="78"/>
      <c r="T483" s="78"/>
      <c r="U483" s="78"/>
      <c r="V483" s="78"/>
      <c r="W483" s="78"/>
      <c r="X483" s="78"/>
      <c r="Y483" s="78"/>
    </row>
    <row r="484" spans="1:25">
      <c r="A484" s="26"/>
      <c r="B484" s="132"/>
      <c r="C484" s="133"/>
      <c r="D484" s="136"/>
      <c r="E484" s="46"/>
      <c r="F484" s="77"/>
      <c r="G484" s="48"/>
      <c r="H484" s="78"/>
      <c r="I484" s="78"/>
      <c r="J484" s="78"/>
      <c r="K484" s="77"/>
      <c r="L484" s="78"/>
      <c r="M484" s="78"/>
      <c r="N484" s="78"/>
      <c r="O484" s="78"/>
      <c r="P484" s="78"/>
      <c r="Q484" s="78"/>
      <c r="R484" s="78"/>
      <c r="S484" s="78"/>
      <c r="T484" s="78"/>
      <c r="U484" s="78"/>
      <c r="V484" s="78"/>
      <c r="W484" s="78"/>
      <c r="X484" s="78"/>
      <c r="Y484" s="78"/>
    </row>
    <row r="485" spans="1:25" ht="36">
      <c r="A485" s="26">
        <f>A483+10</f>
        <v>3640</v>
      </c>
      <c r="B485" s="132" t="s">
        <v>264</v>
      </c>
      <c r="C485" s="133"/>
      <c r="D485" s="136">
        <v>900</v>
      </c>
      <c r="E485" s="46"/>
      <c r="F485" s="77"/>
      <c r="G485" s="48">
        <f>E485*D485</f>
        <v>0</v>
      </c>
      <c r="H485" s="78"/>
      <c r="I485" s="78"/>
      <c r="J485" s="78"/>
      <c r="K485" s="77"/>
      <c r="L485" s="78"/>
      <c r="M485" s="78"/>
      <c r="N485" s="78"/>
      <c r="O485" s="78"/>
      <c r="P485" s="78"/>
      <c r="Q485" s="78"/>
      <c r="R485" s="78"/>
      <c r="S485" s="78"/>
      <c r="T485" s="78"/>
      <c r="U485" s="78"/>
      <c r="V485" s="78"/>
      <c r="W485" s="78"/>
      <c r="X485" s="78"/>
      <c r="Y485" s="78"/>
    </row>
    <row r="486" spans="1:25">
      <c r="A486" s="26"/>
      <c r="B486" s="137"/>
      <c r="C486" s="133"/>
      <c r="D486" s="136"/>
      <c r="E486" s="46"/>
      <c r="F486" s="77"/>
      <c r="G486" s="48"/>
      <c r="H486" s="78"/>
      <c r="I486" s="78"/>
      <c r="J486" s="78"/>
      <c r="K486" s="77"/>
      <c r="L486" s="78"/>
      <c r="M486" s="78"/>
      <c r="N486" s="78"/>
      <c r="O486" s="78"/>
      <c r="P486" s="78"/>
      <c r="Q486" s="78"/>
      <c r="R486" s="78"/>
      <c r="S486" s="78"/>
      <c r="T486" s="78"/>
      <c r="U486" s="78"/>
      <c r="V486" s="78"/>
      <c r="W486" s="78"/>
      <c r="X486" s="78"/>
      <c r="Y486" s="78"/>
    </row>
    <row r="487" spans="1:25" ht="36">
      <c r="A487" s="26">
        <f>A485+10</f>
        <v>3650</v>
      </c>
      <c r="B487" s="132" t="s">
        <v>276</v>
      </c>
      <c r="C487" s="133" t="s">
        <v>215</v>
      </c>
      <c r="D487" s="136">
        <v>800</v>
      </c>
      <c r="E487" s="46"/>
      <c r="F487" s="77"/>
      <c r="G487" s="48">
        <f>E487*D487</f>
        <v>0</v>
      </c>
      <c r="H487" s="78"/>
      <c r="I487" s="78"/>
      <c r="J487" s="78"/>
      <c r="K487" s="77"/>
      <c r="L487" s="78"/>
      <c r="M487" s="78"/>
      <c r="N487" s="78"/>
      <c r="O487" s="78"/>
      <c r="P487" s="78"/>
      <c r="Q487" s="78"/>
      <c r="R487" s="78"/>
      <c r="S487" s="78"/>
      <c r="T487" s="78"/>
      <c r="U487" s="78"/>
      <c r="V487" s="78"/>
      <c r="W487" s="78"/>
      <c r="X487" s="78"/>
      <c r="Y487" s="78"/>
    </row>
    <row r="488" spans="1:25">
      <c r="A488" s="26"/>
      <c r="B488" s="132"/>
      <c r="C488" s="133"/>
      <c r="D488" s="136"/>
      <c r="E488" s="46"/>
      <c r="F488" s="77"/>
      <c r="G488" s="48"/>
      <c r="H488" s="78"/>
      <c r="I488" s="78"/>
      <c r="J488" s="78"/>
      <c r="K488" s="77"/>
      <c r="L488" s="78"/>
      <c r="M488" s="78"/>
      <c r="N488" s="78"/>
      <c r="O488" s="78"/>
      <c r="P488" s="78"/>
      <c r="Q488" s="78"/>
      <c r="R488" s="78"/>
      <c r="S488" s="78"/>
      <c r="T488" s="78"/>
      <c r="U488" s="78"/>
      <c r="V488" s="78"/>
      <c r="W488" s="78"/>
      <c r="X488" s="78"/>
      <c r="Y488" s="78"/>
    </row>
    <row r="489" spans="1:25" ht="36">
      <c r="A489" s="26">
        <f>A487+10</f>
        <v>3660</v>
      </c>
      <c r="B489" s="138" t="s">
        <v>277</v>
      </c>
      <c r="C489" s="133" t="s">
        <v>215</v>
      </c>
      <c r="D489" s="136">
        <v>800</v>
      </c>
      <c r="E489" s="46"/>
      <c r="F489" s="77"/>
      <c r="G489" s="48">
        <f>E489*D489</f>
        <v>0</v>
      </c>
      <c r="H489" s="78"/>
      <c r="I489" s="78"/>
      <c r="J489" s="78"/>
      <c r="K489" s="77"/>
      <c r="L489" s="78"/>
      <c r="M489" s="78"/>
      <c r="N489" s="78"/>
      <c r="O489" s="78"/>
      <c r="P489" s="78"/>
      <c r="Q489" s="78"/>
      <c r="R489" s="78"/>
      <c r="S489" s="78"/>
      <c r="T489" s="78"/>
      <c r="U489" s="78"/>
      <c r="V489" s="78"/>
      <c r="W489" s="78"/>
      <c r="X489" s="78"/>
      <c r="Y489" s="78"/>
    </row>
    <row r="490" spans="1:25">
      <c r="A490" s="26"/>
      <c r="B490" s="132"/>
      <c r="C490" s="133"/>
      <c r="D490" s="136"/>
      <c r="E490" s="46"/>
      <c r="F490" s="77"/>
      <c r="G490" s="48"/>
      <c r="H490" s="78"/>
      <c r="I490" s="78"/>
      <c r="J490" s="78"/>
      <c r="K490" s="77"/>
      <c r="L490" s="78"/>
      <c r="M490" s="78"/>
      <c r="N490" s="78"/>
      <c r="O490" s="78"/>
      <c r="P490" s="78"/>
      <c r="Q490" s="78"/>
      <c r="R490" s="78"/>
      <c r="S490" s="78"/>
      <c r="T490" s="78"/>
      <c r="U490" s="78"/>
      <c r="V490" s="78"/>
      <c r="W490" s="78"/>
      <c r="X490" s="78"/>
      <c r="Y490" s="78"/>
    </row>
    <row r="491" spans="1:25" ht="36">
      <c r="A491" s="26">
        <f>A489+10</f>
        <v>3670</v>
      </c>
      <c r="B491" s="132" t="s">
        <v>273</v>
      </c>
      <c r="C491" s="133" t="s">
        <v>44</v>
      </c>
      <c r="D491" s="136">
        <v>10</v>
      </c>
      <c r="E491" s="46"/>
      <c r="F491" s="77"/>
      <c r="G491" s="48">
        <f>E491*D491</f>
        <v>0</v>
      </c>
      <c r="H491" s="78"/>
      <c r="I491" s="78"/>
      <c r="J491" s="78"/>
      <c r="K491" s="77"/>
      <c r="L491" s="78"/>
      <c r="M491" s="78"/>
      <c r="N491" s="78"/>
      <c r="O491" s="78"/>
      <c r="P491" s="78"/>
      <c r="Q491" s="78"/>
      <c r="R491" s="78"/>
      <c r="S491" s="78"/>
      <c r="T491" s="78"/>
      <c r="U491" s="78"/>
      <c r="V491" s="78"/>
      <c r="W491" s="78"/>
      <c r="X491" s="78"/>
      <c r="Y491" s="78"/>
    </row>
    <row r="492" spans="1:25">
      <c r="A492" s="26"/>
      <c r="B492" s="137"/>
      <c r="C492" s="133"/>
      <c r="D492" s="136"/>
      <c r="E492" s="46"/>
      <c r="F492" s="77"/>
      <c r="G492" s="48"/>
      <c r="H492" s="78"/>
      <c r="I492" s="78"/>
      <c r="J492" s="78"/>
      <c r="K492" s="77"/>
      <c r="L492" s="78"/>
      <c r="M492" s="78"/>
      <c r="N492" s="78"/>
      <c r="O492" s="78"/>
      <c r="P492" s="78"/>
      <c r="Q492" s="78"/>
      <c r="R492" s="78"/>
      <c r="S492" s="78"/>
      <c r="T492" s="78"/>
      <c r="U492" s="78"/>
      <c r="V492" s="78"/>
      <c r="W492" s="78"/>
      <c r="X492" s="78"/>
      <c r="Y492" s="78"/>
    </row>
    <row r="493" spans="1:25" ht="48">
      <c r="A493" s="26">
        <f>A491+10</f>
        <v>3680</v>
      </c>
      <c r="B493" s="132" t="s">
        <v>278</v>
      </c>
      <c r="C493" s="133" t="s">
        <v>44</v>
      </c>
      <c r="D493" s="136">
        <v>30</v>
      </c>
      <c r="E493" s="46"/>
      <c r="F493" s="77"/>
      <c r="G493" s="48">
        <f>E493*D493</f>
        <v>0</v>
      </c>
      <c r="H493" s="78"/>
      <c r="I493" s="78"/>
      <c r="J493" s="78"/>
      <c r="K493" s="77"/>
      <c r="L493" s="78"/>
      <c r="M493" s="78"/>
      <c r="N493" s="78"/>
      <c r="O493" s="78"/>
      <c r="P493" s="78"/>
      <c r="Q493" s="78"/>
      <c r="R493" s="78"/>
      <c r="S493" s="78"/>
      <c r="T493" s="78"/>
      <c r="U493" s="78"/>
      <c r="V493" s="78"/>
      <c r="W493" s="78"/>
      <c r="X493" s="78"/>
      <c r="Y493" s="78"/>
    </row>
    <row r="494" spans="1:25">
      <c r="A494" s="26"/>
      <c r="B494" s="137"/>
      <c r="C494" s="133"/>
      <c r="D494" s="136"/>
      <c r="E494" s="46"/>
      <c r="F494" s="77"/>
      <c r="G494" s="48"/>
      <c r="H494" s="78"/>
      <c r="I494" s="78"/>
      <c r="J494" s="78"/>
      <c r="K494" s="77"/>
      <c r="L494" s="78"/>
      <c r="M494" s="78"/>
      <c r="N494" s="78"/>
      <c r="O494" s="78"/>
      <c r="P494" s="78"/>
      <c r="Q494" s="78"/>
      <c r="R494" s="78"/>
      <c r="S494" s="78"/>
      <c r="T494" s="78"/>
      <c r="U494" s="78"/>
      <c r="V494" s="78"/>
      <c r="W494" s="78"/>
      <c r="X494" s="78"/>
      <c r="Y494" s="78"/>
    </row>
    <row r="495" spans="1:25" ht="48">
      <c r="A495" s="26">
        <f>A493+10</f>
        <v>3690</v>
      </c>
      <c r="B495" s="132" t="s">
        <v>279</v>
      </c>
      <c r="C495" s="133" t="s">
        <v>44</v>
      </c>
      <c r="D495" s="136">
        <v>20</v>
      </c>
      <c r="E495" s="46"/>
      <c r="F495" s="77"/>
      <c r="G495" s="48">
        <f>E495*D495</f>
        <v>0</v>
      </c>
      <c r="H495" s="78"/>
      <c r="I495" s="78"/>
      <c r="J495" s="78"/>
      <c r="K495" s="77"/>
      <c r="L495" s="78"/>
      <c r="M495" s="78"/>
      <c r="N495" s="78"/>
      <c r="O495" s="78"/>
      <c r="P495" s="78"/>
      <c r="Q495" s="78"/>
      <c r="R495" s="78"/>
      <c r="S495" s="78"/>
      <c r="T495" s="78"/>
      <c r="U495" s="78"/>
      <c r="V495" s="78"/>
      <c r="W495" s="78"/>
      <c r="X495" s="78"/>
      <c r="Y495" s="78"/>
    </row>
    <row r="496" spans="1:25">
      <c r="A496" s="26"/>
      <c r="B496" s="132"/>
      <c r="C496" s="133"/>
      <c r="D496" s="136"/>
      <c r="E496" s="46"/>
      <c r="F496" s="77"/>
      <c r="G496" s="48"/>
      <c r="H496" s="78"/>
      <c r="I496" s="78"/>
      <c r="J496" s="78"/>
      <c r="K496" s="77"/>
      <c r="L496" s="78"/>
      <c r="M496" s="78"/>
      <c r="N496" s="78"/>
      <c r="O496" s="78"/>
      <c r="P496" s="78"/>
      <c r="Q496" s="78"/>
      <c r="R496" s="78"/>
      <c r="S496" s="78"/>
      <c r="T496" s="78"/>
      <c r="U496" s="78"/>
      <c r="V496" s="78"/>
      <c r="W496" s="78"/>
      <c r="X496" s="78"/>
      <c r="Y496" s="78"/>
    </row>
    <row r="497" spans="1:25" ht="48">
      <c r="A497" s="26">
        <f>A495+10</f>
        <v>3700</v>
      </c>
      <c r="B497" s="132" t="s">
        <v>280</v>
      </c>
      <c r="C497" s="133" t="s">
        <v>44</v>
      </c>
      <c r="D497" s="136">
        <v>10</v>
      </c>
      <c r="E497" s="46"/>
      <c r="F497" s="77"/>
      <c r="G497" s="48">
        <f>E497*D497</f>
        <v>0</v>
      </c>
      <c r="H497" s="78"/>
      <c r="I497" s="78"/>
      <c r="J497" s="78"/>
      <c r="K497" s="77"/>
      <c r="L497" s="78"/>
      <c r="M497" s="78"/>
      <c r="N497" s="78"/>
      <c r="O497" s="78"/>
      <c r="P497" s="78"/>
      <c r="Q497" s="78"/>
      <c r="R497" s="78"/>
      <c r="S497" s="78"/>
      <c r="T497" s="78"/>
      <c r="U497" s="78"/>
      <c r="V497" s="78"/>
      <c r="W497" s="78"/>
      <c r="X497" s="78"/>
      <c r="Y497" s="78"/>
    </row>
    <row r="498" spans="1:25">
      <c r="A498" s="26"/>
      <c r="B498" s="137"/>
      <c r="C498" s="133"/>
      <c r="D498" s="136"/>
      <c r="E498" s="46"/>
      <c r="F498" s="77"/>
      <c r="G498" s="48"/>
      <c r="H498" s="78"/>
      <c r="I498" s="78"/>
      <c r="J498" s="78"/>
      <c r="K498" s="77"/>
      <c r="L498" s="78"/>
      <c r="M498" s="78"/>
      <c r="N498" s="78"/>
      <c r="O498" s="78"/>
      <c r="P498" s="78"/>
      <c r="Q498" s="78"/>
      <c r="R498" s="78"/>
      <c r="S498" s="78"/>
      <c r="T498" s="78"/>
      <c r="U498" s="78"/>
      <c r="V498" s="78"/>
      <c r="W498" s="78"/>
      <c r="X498" s="78"/>
      <c r="Y498" s="78"/>
    </row>
    <row r="499" spans="1:25" ht="24">
      <c r="A499" s="26">
        <f>A497+10</f>
        <v>3710</v>
      </c>
      <c r="B499" s="132" t="s">
        <v>274</v>
      </c>
      <c r="C499" s="133" t="s">
        <v>44</v>
      </c>
      <c r="D499" s="136">
        <v>100</v>
      </c>
      <c r="E499" s="46"/>
      <c r="F499" s="77"/>
      <c r="G499" s="48">
        <f>E499*D499</f>
        <v>0</v>
      </c>
      <c r="H499" s="78"/>
      <c r="I499" s="78"/>
      <c r="J499" s="78"/>
      <c r="K499" s="77"/>
      <c r="L499" s="78"/>
      <c r="M499" s="78"/>
      <c r="N499" s="78"/>
      <c r="O499" s="78"/>
      <c r="P499" s="78"/>
      <c r="Q499" s="78"/>
      <c r="R499" s="78"/>
      <c r="S499" s="78"/>
      <c r="T499" s="78"/>
      <c r="U499" s="78"/>
      <c r="V499" s="78"/>
      <c r="W499" s="78"/>
      <c r="X499" s="78"/>
      <c r="Y499" s="78"/>
    </row>
    <row r="500" spans="1:25" ht="14.25">
      <c r="A500" s="26"/>
      <c r="B500" s="44"/>
      <c r="C500" s="26"/>
      <c r="D500" s="45"/>
      <c r="E500" s="46"/>
      <c r="F500" s="77"/>
      <c r="G500" s="48"/>
      <c r="H500" s="78"/>
      <c r="I500" s="78"/>
      <c r="J500" s="78"/>
      <c r="K500" s="77"/>
      <c r="L500" s="78"/>
      <c r="M500" s="78"/>
      <c r="N500" s="78"/>
      <c r="O500" s="78"/>
      <c r="P500" s="78"/>
      <c r="Q500" s="78"/>
      <c r="R500" s="78"/>
      <c r="S500" s="78"/>
      <c r="T500" s="78"/>
      <c r="U500" s="78"/>
      <c r="V500" s="78"/>
      <c r="W500" s="78"/>
      <c r="X500" s="78"/>
      <c r="Y500" s="78"/>
    </row>
    <row r="501" spans="1:25" ht="14.25">
      <c r="A501" s="130"/>
      <c r="B501" s="122" t="s">
        <v>17</v>
      </c>
      <c r="C501" s="123"/>
      <c r="D501" s="101"/>
      <c r="E501" s="73"/>
      <c r="F501" s="21"/>
      <c r="G501" s="125"/>
    </row>
    <row r="502" spans="1:25" ht="14.25">
      <c r="A502" s="96"/>
      <c r="B502" s="38" t="s">
        <v>281</v>
      </c>
      <c r="C502" s="49"/>
      <c r="D502" s="97"/>
      <c r="E502" s="50"/>
      <c r="F502" s="42"/>
      <c r="G502" s="51"/>
    </row>
    <row r="503" spans="1:25" ht="36">
      <c r="A503" s="26">
        <v>3400</v>
      </c>
      <c r="B503" s="44" t="s">
        <v>282</v>
      </c>
      <c r="C503" s="26" t="s">
        <v>56</v>
      </c>
      <c r="D503" s="45"/>
      <c r="E503" s="46"/>
      <c r="F503" s="77"/>
      <c r="G503" s="48">
        <f>D503*E503</f>
        <v>0</v>
      </c>
      <c r="H503" s="78"/>
      <c r="I503" s="78"/>
      <c r="J503" s="78"/>
      <c r="K503" s="77"/>
      <c r="L503" s="78"/>
      <c r="M503" s="78"/>
      <c r="N503" s="78"/>
      <c r="O503" s="78"/>
      <c r="P503" s="78"/>
      <c r="Q503" s="78"/>
      <c r="R503" s="78"/>
      <c r="S503" s="78"/>
      <c r="T503" s="78"/>
      <c r="U503" s="78"/>
      <c r="V503" s="78"/>
      <c r="W503" s="78"/>
      <c r="X503" s="78"/>
      <c r="Y503" s="78"/>
    </row>
    <row r="504" spans="1:25" ht="14.25">
      <c r="A504" s="26"/>
      <c r="B504" s="44"/>
      <c r="C504" s="26"/>
      <c r="D504" s="45"/>
      <c r="E504" s="46"/>
      <c r="F504" s="77"/>
      <c r="G504" s="48"/>
      <c r="H504" s="78"/>
      <c r="I504" s="78"/>
      <c r="J504" s="78"/>
      <c r="K504" s="77"/>
      <c r="L504" s="78"/>
      <c r="M504" s="78"/>
      <c r="N504" s="78"/>
      <c r="O504" s="78"/>
      <c r="P504" s="78"/>
      <c r="Q504" s="78"/>
      <c r="R504" s="78"/>
      <c r="S504" s="78"/>
      <c r="T504" s="78"/>
      <c r="U504" s="78"/>
      <c r="V504" s="78"/>
      <c r="W504" s="78"/>
      <c r="X504" s="78"/>
      <c r="Y504" s="78"/>
    </row>
    <row r="505" spans="1:25" ht="48">
      <c r="A505" s="26">
        <f>A503+10</f>
        <v>3410</v>
      </c>
      <c r="B505" s="44" t="s">
        <v>283</v>
      </c>
      <c r="C505" s="26" t="s">
        <v>56</v>
      </c>
      <c r="D505" s="45">
        <v>120</v>
      </c>
      <c r="E505" s="46"/>
      <c r="F505" s="77"/>
      <c r="G505" s="48">
        <f>D505*E505</f>
        <v>0</v>
      </c>
      <c r="H505" s="78"/>
      <c r="I505" s="78"/>
      <c r="J505" s="78"/>
      <c r="K505" s="77"/>
      <c r="L505" s="78"/>
      <c r="M505" s="78"/>
      <c r="N505" s="78"/>
      <c r="O505" s="78"/>
      <c r="P505" s="78"/>
      <c r="Q505" s="78"/>
      <c r="R505" s="78"/>
      <c r="S505" s="78"/>
      <c r="T505" s="78"/>
      <c r="U505" s="78"/>
      <c r="V505" s="78"/>
      <c r="W505" s="78"/>
      <c r="X505" s="78"/>
      <c r="Y505" s="78"/>
    </row>
    <row r="506" spans="1:25" ht="14.25">
      <c r="A506" s="26"/>
      <c r="B506" s="44"/>
      <c r="C506" s="26"/>
      <c r="D506" s="45"/>
      <c r="E506" s="46"/>
      <c r="F506" s="77"/>
      <c r="G506" s="48"/>
      <c r="H506" s="78"/>
      <c r="I506" s="78"/>
      <c r="J506" s="78"/>
      <c r="K506" s="77"/>
      <c r="L506" s="78"/>
      <c r="M506" s="78"/>
      <c r="N506" s="78"/>
      <c r="O506" s="78"/>
      <c r="P506" s="78"/>
      <c r="Q506" s="78"/>
      <c r="R506" s="78"/>
      <c r="S506" s="78"/>
      <c r="T506" s="78"/>
      <c r="U506" s="78"/>
      <c r="V506" s="78"/>
      <c r="W506" s="78"/>
      <c r="X506" s="78"/>
      <c r="Y506" s="78"/>
    </row>
    <row r="507" spans="1:25" ht="14.25">
      <c r="A507" s="96"/>
      <c r="B507" s="38" t="s">
        <v>284</v>
      </c>
      <c r="C507" s="49"/>
      <c r="D507" s="97"/>
      <c r="E507" s="50"/>
      <c r="F507" s="42"/>
      <c r="G507" s="51"/>
    </row>
    <row r="508" spans="1:25" ht="14.25">
      <c r="A508" s="26"/>
      <c r="B508" s="44"/>
      <c r="C508" s="26"/>
      <c r="D508" s="45"/>
      <c r="E508" s="46"/>
      <c r="F508" s="77"/>
      <c r="G508" s="48"/>
      <c r="H508" s="78"/>
      <c r="I508" s="78"/>
      <c r="J508" s="78"/>
      <c r="K508" s="77"/>
      <c r="L508" s="78"/>
      <c r="M508" s="78"/>
      <c r="N508" s="78"/>
      <c r="O508" s="78"/>
      <c r="P508" s="78"/>
      <c r="Q508" s="78"/>
      <c r="R508" s="78"/>
      <c r="S508" s="78"/>
      <c r="T508" s="78"/>
      <c r="U508" s="78"/>
      <c r="V508" s="78"/>
      <c r="W508" s="78"/>
      <c r="X508" s="78"/>
      <c r="Y508" s="78"/>
    </row>
    <row r="509" spans="1:25" ht="72">
      <c r="A509" s="26">
        <f>A505+10</f>
        <v>3420</v>
      </c>
      <c r="B509" s="44" t="s">
        <v>285</v>
      </c>
      <c r="C509" s="26" t="s">
        <v>44</v>
      </c>
      <c r="D509" s="45">
        <v>1</v>
      </c>
      <c r="E509" s="46"/>
      <c r="F509" s="77"/>
      <c r="G509" s="48">
        <f>D509*E509</f>
        <v>0</v>
      </c>
      <c r="H509" s="78"/>
      <c r="I509" s="78"/>
      <c r="J509" s="78"/>
      <c r="K509" s="77"/>
      <c r="L509" s="78"/>
      <c r="M509" s="78"/>
      <c r="N509" s="78"/>
      <c r="O509" s="78"/>
      <c r="P509" s="78"/>
      <c r="Q509" s="78"/>
      <c r="R509" s="78"/>
      <c r="S509" s="78"/>
      <c r="T509" s="78"/>
      <c r="U509" s="78"/>
      <c r="V509" s="78"/>
      <c r="W509" s="78"/>
      <c r="X509" s="78"/>
      <c r="Y509" s="78"/>
    </row>
    <row r="510" spans="1:25" ht="14.25">
      <c r="A510" s="26"/>
      <c r="B510" s="44"/>
      <c r="C510" s="26"/>
      <c r="D510" s="45"/>
      <c r="E510" s="46"/>
      <c r="F510" s="77"/>
      <c r="G510" s="48"/>
      <c r="H510" s="78"/>
      <c r="I510" s="78"/>
      <c r="J510" s="78"/>
      <c r="K510" s="77"/>
      <c r="L510" s="78"/>
      <c r="M510" s="78"/>
      <c r="N510" s="78"/>
      <c r="O510" s="78"/>
      <c r="P510" s="78"/>
      <c r="Q510" s="78"/>
      <c r="R510" s="78"/>
      <c r="S510" s="78"/>
      <c r="T510" s="78"/>
      <c r="U510" s="78"/>
      <c r="V510" s="78"/>
      <c r="W510" s="78"/>
      <c r="X510" s="78"/>
      <c r="Y510" s="78"/>
    </row>
    <row r="511" spans="1:25" ht="72">
      <c r="A511" s="26">
        <f>A509+10</f>
        <v>3430</v>
      </c>
      <c r="B511" s="44" t="s">
        <v>286</v>
      </c>
      <c r="C511" s="26" t="s">
        <v>44</v>
      </c>
      <c r="D511" s="64">
        <v>2</v>
      </c>
      <c r="E511" s="46"/>
      <c r="F511" s="77"/>
      <c r="G511" s="48">
        <f>D511*E511</f>
        <v>0</v>
      </c>
      <c r="H511" s="78"/>
      <c r="I511" s="78"/>
      <c r="J511" s="78"/>
      <c r="K511" s="77"/>
      <c r="L511" s="78"/>
      <c r="M511" s="78"/>
      <c r="N511" s="78"/>
      <c r="O511" s="78"/>
      <c r="P511" s="78"/>
      <c r="Q511" s="78"/>
      <c r="R511" s="78"/>
      <c r="S511" s="78"/>
      <c r="T511" s="78"/>
      <c r="U511" s="78"/>
      <c r="V511" s="78"/>
      <c r="W511" s="78"/>
      <c r="X511" s="78"/>
      <c r="Y511" s="78"/>
    </row>
    <row r="512" spans="1:25" ht="14.25">
      <c r="A512" s="26"/>
      <c r="B512" s="44"/>
      <c r="C512" s="26"/>
      <c r="D512" s="45"/>
      <c r="E512" s="46"/>
      <c r="F512" s="77"/>
      <c r="G512" s="48"/>
      <c r="H512" s="78"/>
      <c r="I512" s="78"/>
      <c r="J512" s="78"/>
      <c r="K512" s="77"/>
      <c r="L512" s="78"/>
      <c r="M512" s="78"/>
      <c r="N512" s="78"/>
      <c r="O512" s="78"/>
      <c r="P512" s="78"/>
      <c r="Q512" s="78"/>
      <c r="R512" s="78"/>
      <c r="S512" s="78"/>
      <c r="T512" s="78"/>
      <c r="U512" s="78"/>
      <c r="V512" s="78"/>
      <c r="W512" s="78"/>
      <c r="X512" s="78"/>
      <c r="Y512" s="78"/>
    </row>
    <row r="513" spans="1:25" ht="108">
      <c r="A513" s="26">
        <f>A511+10</f>
        <v>3440</v>
      </c>
      <c r="B513" s="44" t="s">
        <v>287</v>
      </c>
      <c r="C513" s="26" t="s">
        <v>44</v>
      </c>
      <c r="D513" s="64">
        <v>2</v>
      </c>
      <c r="E513" s="46"/>
      <c r="F513" s="77"/>
      <c r="G513" s="48">
        <f>D513*E513</f>
        <v>0</v>
      </c>
      <c r="H513" s="78"/>
      <c r="I513" s="78"/>
      <c r="J513" s="78"/>
      <c r="K513" s="77"/>
      <c r="L513" s="78"/>
      <c r="M513" s="78"/>
      <c r="N513" s="78"/>
      <c r="O513" s="78"/>
      <c r="P513" s="78"/>
      <c r="Q513" s="78"/>
      <c r="R513" s="78"/>
      <c r="S513" s="78"/>
      <c r="T513" s="78"/>
      <c r="U513" s="78"/>
      <c r="V513" s="78"/>
      <c r="W513" s="78"/>
      <c r="X513" s="78"/>
      <c r="Y513" s="78"/>
    </row>
    <row r="514" spans="1:25" ht="14.25">
      <c r="A514" s="26"/>
      <c r="B514" s="44"/>
      <c r="C514" s="26"/>
      <c r="D514" s="45"/>
      <c r="E514" s="46"/>
      <c r="F514" s="77"/>
      <c r="G514" s="48"/>
      <c r="H514" s="78"/>
      <c r="I514" s="78"/>
      <c r="J514" s="78"/>
      <c r="K514" s="77"/>
      <c r="L514" s="78"/>
      <c r="M514" s="78"/>
      <c r="N514" s="78"/>
      <c r="O514" s="78"/>
      <c r="P514" s="78"/>
      <c r="Q514" s="78"/>
      <c r="R514" s="78"/>
      <c r="S514" s="78"/>
      <c r="T514" s="78"/>
      <c r="U514" s="78"/>
      <c r="V514" s="78"/>
      <c r="W514" s="78"/>
      <c r="X514" s="78"/>
      <c r="Y514" s="78"/>
    </row>
    <row r="515" spans="1:25" ht="14.25">
      <c r="A515" s="96"/>
      <c r="B515" s="38" t="s">
        <v>288</v>
      </c>
      <c r="C515" s="49"/>
      <c r="D515" s="97"/>
      <c r="E515" s="50"/>
      <c r="F515" s="42"/>
      <c r="G515" s="51"/>
      <c r="H515" s="78"/>
      <c r="I515" s="78"/>
      <c r="J515" s="78"/>
      <c r="K515" s="77"/>
      <c r="L515" s="78"/>
      <c r="M515" s="78"/>
      <c r="N515" s="78"/>
      <c r="O515" s="78"/>
      <c r="P515" s="78"/>
      <c r="Q515" s="78"/>
      <c r="R515" s="78"/>
      <c r="S515" s="78"/>
      <c r="T515" s="78"/>
      <c r="U515" s="78"/>
      <c r="V515" s="78"/>
      <c r="W515" s="78"/>
      <c r="X515" s="78"/>
      <c r="Y515" s="78"/>
    </row>
    <row r="516" spans="1:25" ht="14.25">
      <c r="A516" s="139"/>
      <c r="B516" s="44"/>
      <c r="C516" s="140"/>
      <c r="D516" s="141"/>
      <c r="E516" s="142"/>
      <c r="F516" s="77"/>
      <c r="G516" s="142"/>
      <c r="H516" s="78"/>
      <c r="I516" s="78"/>
      <c r="J516" s="78"/>
      <c r="K516" s="77"/>
      <c r="L516" s="78"/>
      <c r="M516" s="78"/>
      <c r="N516" s="78"/>
      <c r="O516" s="78"/>
      <c r="P516" s="78"/>
      <c r="Q516" s="78"/>
      <c r="R516" s="78"/>
      <c r="S516" s="78"/>
      <c r="T516" s="78"/>
      <c r="U516" s="78"/>
      <c r="V516" s="78"/>
      <c r="W516" s="78"/>
      <c r="X516" s="78"/>
      <c r="Y516" s="78"/>
    </row>
    <row r="517" spans="1:25" ht="36">
      <c r="A517" s="26">
        <f>+A513+10</f>
        <v>3450</v>
      </c>
      <c r="B517" s="44" t="s">
        <v>289</v>
      </c>
      <c r="C517" s="26" t="s">
        <v>44</v>
      </c>
      <c r="D517" s="143">
        <v>1</v>
      </c>
      <c r="E517" s="142"/>
      <c r="F517" s="77"/>
      <c r="G517" s="48">
        <f>D517*E517</f>
        <v>0</v>
      </c>
      <c r="H517" s="78"/>
      <c r="I517" s="78"/>
      <c r="J517" s="78"/>
      <c r="K517" s="77"/>
      <c r="L517" s="78"/>
      <c r="M517" s="78"/>
      <c r="N517" s="78"/>
      <c r="O517" s="78"/>
      <c r="P517" s="78"/>
      <c r="Q517" s="78"/>
      <c r="R517" s="78"/>
      <c r="S517" s="78"/>
      <c r="T517" s="78"/>
      <c r="U517" s="78"/>
      <c r="V517" s="78"/>
      <c r="W517" s="78"/>
      <c r="X517" s="78"/>
      <c r="Y517" s="78"/>
    </row>
    <row r="518" spans="1:25" ht="14.25">
      <c r="A518" s="139"/>
      <c r="B518" s="44"/>
      <c r="C518" s="140"/>
      <c r="D518" s="141"/>
      <c r="E518" s="142"/>
      <c r="F518" s="77"/>
      <c r="G518" s="142"/>
      <c r="H518" s="78"/>
      <c r="I518" s="78"/>
      <c r="J518" s="78"/>
      <c r="K518" s="77"/>
      <c r="L518" s="78"/>
      <c r="M518" s="78"/>
      <c r="N518" s="78"/>
      <c r="O518" s="78"/>
      <c r="P518" s="78"/>
      <c r="Q518" s="78"/>
      <c r="R518" s="78"/>
      <c r="S518" s="78"/>
      <c r="T518" s="78"/>
      <c r="U518" s="78"/>
      <c r="V518" s="78"/>
      <c r="W518" s="78"/>
      <c r="X518" s="78"/>
      <c r="Y518" s="78"/>
    </row>
    <row r="519" spans="1:25">
      <c r="A519" s="144"/>
      <c r="B519" s="145" t="s">
        <v>290</v>
      </c>
      <c r="C519" s="146"/>
      <c r="D519" s="147"/>
      <c r="E519" s="148"/>
      <c r="F519" s="149"/>
      <c r="G519" s="148"/>
      <c r="H519" s="78"/>
      <c r="I519" s="78"/>
      <c r="J519" s="78"/>
      <c r="K519" s="77"/>
      <c r="L519" s="78"/>
      <c r="M519" s="78"/>
      <c r="N519" s="78"/>
      <c r="O519" s="78"/>
      <c r="P519" s="78"/>
      <c r="Q519" s="78"/>
      <c r="R519" s="78"/>
      <c r="S519" s="78"/>
      <c r="T519" s="78"/>
      <c r="U519" s="78"/>
      <c r="V519" s="78"/>
      <c r="W519" s="78"/>
      <c r="X519" s="78"/>
      <c r="Y519" s="78"/>
    </row>
    <row r="520" spans="1:25" ht="14.25">
      <c r="A520" s="37"/>
      <c r="B520" s="38" t="s">
        <v>23</v>
      </c>
      <c r="C520" s="39"/>
      <c r="D520" s="40"/>
      <c r="E520" s="41"/>
      <c r="F520" s="42"/>
      <c r="G520" s="41"/>
      <c r="H520" s="78"/>
      <c r="I520" s="78"/>
      <c r="J520" s="78"/>
      <c r="K520" s="77"/>
      <c r="L520" s="78"/>
      <c r="M520" s="78"/>
      <c r="N520" s="78"/>
      <c r="O520" s="78"/>
      <c r="P520" s="78"/>
      <c r="Q520" s="78"/>
      <c r="R520" s="78"/>
      <c r="S520" s="78"/>
      <c r="T520" s="78"/>
      <c r="U520" s="78"/>
      <c r="V520" s="78"/>
      <c r="W520" s="78"/>
      <c r="X520" s="78"/>
      <c r="Y520" s="78"/>
    </row>
    <row r="521" spans="1:25" ht="14.25">
      <c r="A521" s="150"/>
      <c r="B521" s="151"/>
      <c r="C521" s="152"/>
      <c r="D521" s="153"/>
      <c r="E521" s="154"/>
      <c r="F521" s="155"/>
      <c r="G521" s="154"/>
      <c r="H521" s="156"/>
      <c r="I521" s="156"/>
      <c r="J521" s="156"/>
      <c r="K521" s="157"/>
      <c r="L521" s="156"/>
      <c r="M521" s="156"/>
      <c r="N521" s="156"/>
      <c r="O521" s="156"/>
      <c r="P521" s="156"/>
      <c r="Q521" s="156"/>
      <c r="R521" s="156"/>
      <c r="S521" s="156"/>
      <c r="T521" s="156"/>
      <c r="U521" s="156"/>
      <c r="V521" s="156"/>
      <c r="W521" s="156"/>
      <c r="X521" s="156"/>
      <c r="Y521" s="156"/>
    </row>
    <row r="522" spans="1:25" ht="48">
      <c r="A522" s="47">
        <v>4300</v>
      </c>
      <c r="B522" s="44" t="s">
        <v>291</v>
      </c>
      <c r="C522" s="26" t="s">
        <v>25</v>
      </c>
      <c r="D522" s="45">
        <v>22</v>
      </c>
      <c r="E522" s="46"/>
      <c r="F522" s="47"/>
      <c r="G522" s="48">
        <f>E522*D522</f>
        <v>0</v>
      </c>
      <c r="H522" s="78"/>
      <c r="I522" s="78"/>
      <c r="J522" s="78"/>
      <c r="K522" s="77"/>
      <c r="L522" s="78"/>
      <c r="M522" s="78"/>
      <c r="N522" s="78"/>
      <c r="O522" s="78"/>
      <c r="P522" s="78"/>
      <c r="Q522" s="78"/>
      <c r="R522" s="78"/>
      <c r="S522" s="78"/>
      <c r="T522" s="78"/>
      <c r="U522" s="78"/>
      <c r="V522" s="78"/>
      <c r="W522" s="78"/>
      <c r="X522" s="78"/>
      <c r="Y522" s="78"/>
    </row>
    <row r="523" spans="1:25" ht="14.25">
      <c r="A523" s="139"/>
      <c r="B523" s="44"/>
      <c r="C523" s="140"/>
      <c r="D523" s="141"/>
      <c r="E523" s="142"/>
      <c r="F523" s="77"/>
      <c r="G523" s="142"/>
      <c r="H523" s="78"/>
      <c r="I523" s="78"/>
      <c r="J523" s="78"/>
      <c r="K523" s="77"/>
      <c r="L523" s="78"/>
      <c r="M523" s="78"/>
      <c r="N523" s="78"/>
      <c r="O523" s="78"/>
      <c r="P523" s="78"/>
      <c r="Q523" s="78"/>
      <c r="R523" s="78"/>
      <c r="S523" s="78"/>
      <c r="T523" s="78"/>
      <c r="U523" s="78"/>
      <c r="V523" s="78"/>
      <c r="W523" s="78"/>
      <c r="X523" s="78"/>
      <c r="Y523" s="78"/>
    </row>
    <row r="524" spans="1:25" ht="120">
      <c r="A524" s="26">
        <f>A522+10</f>
        <v>4310</v>
      </c>
      <c r="B524" s="93" t="s">
        <v>292</v>
      </c>
      <c r="C524" s="26" t="s">
        <v>25</v>
      </c>
      <c r="D524" s="143">
        <v>21</v>
      </c>
      <c r="E524" s="142"/>
      <c r="F524" s="77"/>
      <c r="G524" s="48">
        <f>E524*D524</f>
        <v>0</v>
      </c>
      <c r="H524" s="78"/>
      <c r="I524" s="78"/>
      <c r="J524" s="78"/>
      <c r="K524" s="77"/>
      <c r="L524" s="78"/>
      <c r="M524" s="78"/>
      <c r="N524" s="78"/>
      <c r="O524" s="78"/>
      <c r="P524" s="78"/>
      <c r="Q524" s="78"/>
      <c r="R524" s="78"/>
      <c r="S524" s="78"/>
      <c r="T524" s="78"/>
      <c r="U524" s="78"/>
      <c r="V524" s="78"/>
      <c r="W524" s="78"/>
      <c r="X524" s="78"/>
      <c r="Y524" s="78"/>
    </row>
    <row r="525" spans="1:25" ht="14.25">
      <c r="A525" s="139"/>
      <c r="B525" s="44"/>
      <c r="C525" s="140"/>
      <c r="D525" s="141"/>
      <c r="E525" s="142"/>
      <c r="F525" s="77"/>
      <c r="G525" s="142"/>
      <c r="H525" s="78"/>
      <c r="I525" s="78"/>
      <c r="J525" s="78"/>
      <c r="K525" s="77"/>
      <c r="L525" s="78"/>
      <c r="M525" s="78"/>
      <c r="N525" s="78"/>
      <c r="O525" s="78"/>
      <c r="P525" s="78"/>
      <c r="Q525" s="78"/>
      <c r="R525" s="78"/>
      <c r="S525" s="78"/>
      <c r="T525" s="78"/>
      <c r="U525" s="78"/>
      <c r="V525" s="78"/>
      <c r="W525" s="78"/>
      <c r="X525" s="78"/>
      <c r="Y525" s="78"/>
    </row>
    <row r="526" spans="1:25" ht="96">
      <c r="A526" s="26">
        <f>A524+10</f>
        <v>4320</v>
      </c>
      <c r="B526" s="53" t="s">
        <v>293</v>
      </c>
      <c r="C526" s="47" t="s">
        <v>44</v>
      </c>
      <c r="D526" s="45">
        <v>4</v>
      </c>
      <c r="E526" s="142"/>
      <c r="F526" s="77"/>
      <c r="G526" s="48">
        <f>E526*D526</f>
        <v>0</v>
      </c>
      <c r="H526" s="78"/>
      <c r="I526" s="78"/>
      <c r="J526" s="78"/>
      <c r="K526" s="77"/>
      <c r="L526" s="78"/>
      <c r="M526" s="78"/>
      <c r="N526" s="78"/>
      <c r="O526" s="78"/>
      <c r="P526" s="78"/>
      <c r="Q526" s="78"/>
      <c r="R526" s="78"/>
      <c r="S526" s="78"/>
      <c r="T526" s="78"/>
      <c r="U526" s="78"/>
      <c r="V526" s="78"/>
      <c r="W526" s="78"/>
      <c r="X526" s="78"/>
      <c r="Y526" s="78"/>
    </row>
    <row r="527" spans="1:25" ht="14.25">
      <c r="A527" s="139"/>
      <c r="B527" s="44"/>
      <c r="C527" s="140"/>
      <c r="D527" s="141"/>
      <c r="E527" s="142"/>
      <c r="F527" s="77"/>
      <c r="G527" s="142"/>
      <c r="H527" s="78"/>
      <c r="I527" s="78"/>
      <c r="J527" s="78"/>
      <c r="K527" s="77"/>
      <c r="L527" s="78"/>
      <c r="M527" s="78"/>
      <c r="N527" s="78"/>
      <c r="O527" s="78"/>
      <c r="P527" s="78"/>
      <c r="Q527" s="78"/>
      <c r="R527" s="78"/>
      <c r="S527" s="78"/>
      <c r="T527" s="78"/>
      <c r="U527" s="78"/>
      <c r="V527" s="78"/>
      <c r="W527" s="78"/>
      <c r="X527" s="78"/>
      <c r="Y527" s="78"/>
    </row>
    <row r="528" spans="1:25" ht="72">
      <c r="A528" s="26">
        <f>A526+10</f>
        <v>4330</v>
      </c>
      <c r="B528" s="44" t="s">
        <v>294</v>
      </c>
      <c r="C528" s="26" t="s">
        <v>56</v>
      </c>
      <c r="D528" s="143">
        <v>13.5</v>
      </c>
      <c r="E528" s="142"/>
      <c r="F528" s="77"/>
      <c r="G528" s="48">
        <f>E528*D528</f>
        <v>0</v>
      </c>
      <c r="H528" s="78"/>
      <c r="I528" s="78"/>
      <c r="J528" s="78"/>
      <c r="K528" s="77"/>
      <c r="L528" s="78"/>
      <c r="M528" s="78"/>
      <c r="N528" s="78"/>
      <c r="O528" s="78"/>
      <c r="P528" s="78"/>
      <c r="Q528" s="78"/>
      <c r="R528" s="78"/>
      <c r="S528" s="78"/>
      <c r="T528" s="78"/>
      <c r="U528" s="78"/>
      <c r="V528" s="78"/>
      <c r="W528" s="78"/>
      <c r="X528" s="78"/>
      <c r="Y528" s="78"/>
    </row>
    <row r="529" spans="1:25" ht="14.25">
      <c r="A529" s="139"/>
      <c r="B529" s="44"/>
      <c r="C529" s="26"/>
      <c r="D529" s="141"/>
      <c r="E529" s="142"/>
      <c r="F529" s="77"/>
      <c r="G529" s="142"/>
      <c r="H529" s="78"/>
      <c r="I529" s="78"/>
      <c r="J529" s="78"/>
      <c r="K529" s="77"/>
      <c r="L529" s="78"/>
      <c r="M529" s="78"/>
      <c r="N529" s="78"/>
      <c r="O529" s="78"/>
      <c r="P529" s="78"/>
      <c r="Q529" s="78"/>
      <c r="R529" s="78"/>
      <c r="S529" s="78"/>
      <c r="T529" s="78"/>
      <c r="U529" s="78"/>
      <c r="V529" s="78"/>
      <c r="W529" s="78"/>
      <c r="X529" s="78"/>
      <c r="Y529" s="78"/>
    </row>
    <row r="530" spans="1:25" ht="60">
      <c r="A530" s="26">
        <f>A528+10</f>
        <v>4340</v>
      </c>
      <c r="B530" s="44" t="s">
        <v>295</v>
      </c>
      <c r="C530" s="26" t="s">
        <v>109</v>
      </c>
      <c r="D530" s="143">
        <v>53.68</v>
      </c>
      <c r="E530" s="142"/>
      <c r="F530" s="77"/>
      <c r="G530" s="48">
        <f>E530*D530</f>
        <v>0</v>
      </c>
      <c r="H530" s="78"/>
      <c r="I530" s="78"/>
      <c r="J530" s="78"/>
      <c r="K530" s="77"/>
      <c r="L530" s="78"/>
      <c r="M530" s="78"/>
      <c r="N530" s="78"/>
      <c r="O530" s="78"/>
      <c r="P530" s="78"/>
      <c r="Q530" s="78"/>
      <c r="R530" s="78"/>
      <c r="S530" s="78"/>
      <c r="T530" s="78"/>
      <c r="U530" s="78"/>
      <c r="V530" s="78"/>
      <c r="W530" s="78"/>
      <c r="X530" s="78"/>
      <c r="Y530" s="78"/>
    </row>
    <row r="531" spans="1:25" ht="14.25">
      <c r="A531" s="139"/>
      <c r="B531" s="44"/>
      <c r="C531" s="26"/>
      <c r="D531" s="141"/>
      <c r="E531" s="142"/>
      <c r="F531" s="77"/>
      <c r="G531" s="142"/>
      <c r="H531" s="78"/>
      <c r="I531" s="78"/>
      <c r="J531" s="78"/>
      <c r="K531" s="77"/>
      <c r="L531" s="78"/>
      <c r="M531" s="78"/>
      <c r="N531" s="78"/>
      <c r="O531" s="78"/>
      <c r="P531" s="78"/>
      <c r="Q531" s="78"/>
      <c r="R531" s="78"/>
      <c r="S531" s="78"/>
      <c r="T531" s="78"/>
      <c r="U531" s="78"/>
      <c r="V531" s="78"/>
      <c r="W531" s="78"/>
      <c r="X531" s="78"/>
      <c r="Y531" s="78"/>
    </row>
    <row r="532" spans="1:25" ht="60">
      <c r="A532" s="26">
        <f>A530+10</f>
        <v>4350</v>
      </c>
      <c r="B532" s="44" t="s">
        <v>296</v>
      </c>
      <c r="C532" s="26" t="s">
        <v>56</v>
      </c>
      <c r="D532" s="143">
        <v>13.5</v>
      </c>
      <c r="E532" s="142"/>
      <c r="F532" s="77"/>
      <c r="G532" s="48">
        <f>E532*D532</f>
        <v>0</v>
      </c>
      <c r="H532" s="78"/>
      <c r="I532" s="78"/>
      <c r="J532" s="78"/>
      <c r="K532" s="77"/>
      <c r="L532" s="78"/>
      <c r="M532" s="78"/>
      <c r="N532" s="78"/>
      <c r="O532" s="78"/>
      <c r="P532" s="78"/>
      <c r="Q532" s="78"/>
      <c r="R532" s="78"/>
      <c r="S532" s="78"/>
      <c r="T532" s="78"/>
      <c r="U532" s="78"/>
      <c r="V532" s="78"/>
      <c r="W532" s="78"/>
      <c r="X532" s="78"/>
      <c r="Y532" s="78"/>
    </row>
    <row r="533" spans="1:25" ht="14.25">
      <c r="A533" s="26"/>
      <c r="B533" s="44"/>
      <c r="C533" s="26"/>
      <c r="D533" s="143"/>
      <c r="E533" s="142"/>
      <c r="F533" s="77"/>
      <c r="G533" s="48"/>
      <c r="H533" s="78"/>
      <c r="I533" s="78"/>
      <c r="J533" s="78"/>
      <c r="K533" s="77"/>
      <c r="L533" s="78"/>
      <c r="M533" s="78"/>
      <c r="N533" s="78"/>
      <c r="O533" s="78"/>
      <c r="P533" s="78"/>
      <c r="Q533" s="78"/>
      <c r="R533" s="78"/>
      <c r="S533" s="78"/>
      <c r="T533" s="78"/>
      <c r="U533" s="78"/>
      <c r="V533" s="78"/>
      <c r="W533" s="78"/>
      <c r="X533" s="78"/>
      <c r="Y533" s="78"/>
    </row>
    <row r="534" spans="1:25" ht="48">
      <c r="A534" s="26">
        <f>A530+10</f>
        <v>4350</v>
      </c>
      <c r="B534" s="44" t="s">
        <v>297</v>
      </c>
      <c r="C534" s="26" t="s">
        <v>28</v>
      </c>
      <c r="D534" s="143">
        <v>0.6</v>
      </c>
      <c r="E534" s="142"/>
      <c r="F534" s="77"/>
      <c r="G534" s="48">
        <f>E534*D534</f>
        <v>0</v>
      </c>
      <c r="H534" s="78"/>
      <c r="I534" s="78"/>
      <c r="J534" s="78"/>
      <c r="K534" s="77"/>
      <c r="L534" s="78"/>
      <c r="M534" s="78"/>
      <c r="N534" s="78"/>
      <c r="O534" s="78"/>
      <c r="P534" s="78"/>
      <c r="Q534" s="78"/>
      <c r="R534" s="78"/>
      <c r="S534" s="78"/>
      <c r="T534" s="78"/>
      <c r="U534" s="78"/>
      <c r="V534" s="78"/>
      <c r="W534" s="78"/>
      <c r="X534" s="78"/>
      <c r="Y534" s="78"/>
    </row>
    <row r="535" spans="1:25">
      <c r="A535" s="47"/>
      <c r="C535" s="47"/>
      <c r="D535" s="45"/>
      <c r="E535" s="46"/>
      <c r="F535" s="22"/>
      <c r="G535" s="60"/>
    </row>
    <row r="536" spans="1:25">
      <c r="A536" s="144"/>
      <c r="B536" s="145" t="s">
        <v>298</v>
      </c>
      <c r="C536" s="146"/>
      <c r="D536" s="147"/>
      <c r="E536" s="148"/>
      <c r="F536" s="149"/>
      <c r="G536" s="148"/>
      <c r="H536" s="78"/>
      <c r="I536" s="78"/>
      <c r="J536" s="78"/>
      <c r="K536" s="77"/>
      <c r="L536" s="78"/>
      <c r="M536" s="78"/>
      <c r="N536" s="78"/>
      <c r="O536" s="78"/>
      <c r="P536" s="78"/>
      <c r="Q536" s="78"/>
      <c r="R536" s="78"/>
      <c r="S536" s="78"/>
      <c r="T536" s="78"/>
      <c r="U536" s="78"/>
      <c r="V536" s="78"/>
      <c r="W536" s="78"/>
      <c r="X536" s="78"/>
      <c r="Y536" s="78"/>
    </row>
    <row r="537" spans="1:25" ht="14.25">
      <c r="A537" s="96"/>
      <c r="B537" s="38" t="s">
        <v>299</v>
      </c>
      <c r="C537" s="49"/>
      <c r="D537" s="97"/>
      <c r="E537" s="50"/>
      <c r="F537" s="42"/>
      <c r="G537" s="51"/>
      <c r="H537" s="78"/>
      <c r="I537" s="78"/>
      <c r="J537" s="78"/>
      <c r="K537" s="77"/>
      <c r="L537" s="78"/>
      <c r="M537" s="78"/>
      <c r="N537" s="78"/>
      <c r="O537" s="78"/>
      <c r="P537" s="78"/>
      <c r="Q537" s="78"/>
      <c r="R537" s="78"/>
      <c r="S537" s="78"/>
      <c r="T537" s="78"/>
      <c r="U537" s="78"/>
      <c r="V537" s="78"/>
      <c r="W537" s="78"/>
      <c r="X537" s="78"/>
      <c r="Y537" s="78"/>
    </row>
    <row r="538" spans="1:25" ht="36">
      <c r="A538" s="47">
        <v>5000</v>
      </c>
      <c r="B538" s="44" t="s">
        <v>300</v>
      </c>
      <c r="C538" s="26" t="s">
        <v>25</v>
      </c>
      <c r="D538" s="143">
        <v>7964</v>
      </c>
      <c r="E538" s="142"/>
      <c r="F538" s="77"/>
      <c r="G538" s="48">
        <f>D538*E538</f>
        <v>0</v>
      </c>
      <c r="H538" s="78"/>
      <c r="I538" s="78"/>
      <c r="J538" s="78"/>
      <c r="K538" s="77"/>
      <c r="L538" s="78"/>
      <c r="M538" s="78"/>
      <c r="N538" s="78"/>
      <c r="O538" s="78"/>
      <c r="P538" s="78"/>
      <c r="Q538" s="78"/>
      <c r="R538" s="78"/>
      <c r="S538" s="78"/>
      <c r="T538" s="78"/>
      <c r="U538" s="78"/>
      <c r="V538" s="78"/>
      <c r="W538" s="78"/>
      <c r="X538" s="78"/>
      <c r="Y538" s="78"/>
    </row>
    <row r="539" spans="1:25" ht="14.25">
      <c r="A539" s="139"/>
      <c r="B539" s="44"/>
      <c r="C539" s="140"/>
      <c r="D539" s="141"/>
      <c r="E539" s="142"/>
      <c r="F539" s="77"/>
      <c r="G539" s="142"/>
      <c r="H539" s="78"/>
      <c r="I539" s="78"/>
      <c r="J539" s="78"/>
      <c r="K539" s="77"/>
      <c r="L539" s="78"/>
      <c r="M539" s="78"/>
      <c r="N539" s="78"/>
      <c r="O539" s="78"/>
      <c r="P539" s="78"/>
      <c r="Q539" s="78"/>
      <c r="R539" s="78"/>
      <c r="S539" s="78"/>
      <c r="T539" s="78"/>
      <c r="U539" s="78"/>
      <c r="V539" s="78"/>
      <c r="W539" s="78"/>
      <c r="X539" s="78"/>
      <c r="Y539" s="78"/>
    </row>
    <row r="540" spans="1:25" ht="14.25">
      <c r="A540" s="96"/>
      <c r="B540" s="38" t="s">
        <v>301</v>
      </c>
      <c r="C540" s="49"/>
      <c r="D540" s="97"/>
      <c r="E540" s="50"/>
      <c r="F540" s="42"/>
      <c r="G540" s="51"/>
      <c r="H540" s="78"/>
      <c r="I540" s="78"/>
      <c r="J540" s="78"/>
      <c r="K540" s="77"/>
      <c r="L540" s="78"/>
      <c r="M540" s="78"/>
      <c r="N540" s="78"/>
      <c r="O540" s="78"/>
      <c r="P540" s="78"/>
      <c r="Q540" s="78"/>
      <c r="R540" s="78"/>
      <c r="S540" s="78"/>
      <c r="T540" s="78"/>
      <c r="U540" s="78"/>
      <c r="V540" s="78"/>
      <c r="W540" s="78"/>
      <c r="X540" s="78"/>
      <c r="Y540" s="78"/>
    </row>
    <row r="541" spans="1:25" ht="48">
      <c r="A541" s="47">
        <f>A538+10</f>
        <v>5010</v>
      </c>
      <c r="B541" s="44" t="s">
        <v>302</v>
      </c>
      <c r="C541" s="26" t="s">
        <v>44</v>
      </c>
      <c r="D541" s="143">
        <v>1</v>
      </c>
      <c r="E541" s="142"/>
      <c r="F541" s="77"/>
      <c r="G541" s="48">
        <f>D541*E541</f>
        <v>0</v>
      </c>
      <c r="H541" s="78"/>
      <c r="I541" s="78"/>
      <c r="J541" s="78"/>
      <c r="K541" s="77"/>
      <c r="L541" s="78"/>
      <c r="M541" s="78"/>
      <c r="N541" s="78"/>
      <c r="O541" s="78"/>
      <c r="P541" s="78"/>
      <c r="Q541" s="78"/>
      <c r="R541" s="78"/>
      <c r="S541" s="78"/>
      <c r="T541" s="78"/>
      <c r="U541" s="78"/>
      <c r="V541" s="78"/>
      <c r="W541" s="78"/>
      <c r="X541" s="78"/>
      <c r="Y541" s="78"/>
    </row>
    <row r="542" spans="1:25" ht="14.25">
      <c r="A542" s="139"/>
      <c r="B542" s="44"/>
      <c r="C542" s="140"/>
      <c r="D542" s="141"/>
      <c r="E542" s="142"/>
      <c r="F542" s="77"/>
      <c r="G542" s="142"/>
      <c r="H542" s="78"/>
      <c r="I542" s="78"/>
      <c r="J542" s="78"/>
      <c r="K542" s="77"/>
      <c r="L542" s="78"/>
      <c r="M542" s="78"/>
      <c r="N542" s="78"/>
      <c r="O542" s="78"/>
      <c r="P542" s="78"/>
      <c r="Q542" s="78"/>
      <c r="R542" s="78"/>
      <c r="S542" s="78"/>
      <c r="T542" s="78"/>
      <c r="U542" s="78"/>
      <c r="V542" s="78"/>
      <c r="W542" s="78"/>
      <c r="X542" s="78"/>
      <c r="Y542" s="78"/>
    </row>
    <row r="543" spans="1:25" ht="14.25">
      <c r="A543" s="139"/>
      <c r="B543" s="44"/>
      <c r="C543" s="140"/>
      <c r="D543" s="141"/>
      <c r="E543" s="142"/>
      <c r="F543" s="77"/>
      <c r="G543" s="142"/>
      <c r="H543" s="78"/>
      <c r="I543" s="78"/>
      <c r="J543" s="78"/>
      <c r="K543" s="77"/>
      <c r="L543" s="78"/>
      <c r="M543" s="78"/>
      <c r="N543" s="78"/>
      <c r="O543" s="78"/>
      <c r="P543" s="78"/>
      <c r="Q543" s="78"/>
      <c r="R543" s="78"/>
      <c r="S543" s="78"/>
      <c r="T543" s="78"/>
      <c r="U543" s="78"/>
      <c r="V543" s="78"/>
      <c r="W543" s="78"/>
      <c r="X543" s="78"/>
      <c r="Y543" s="78"/>
    </row>
    <row r="544" spans="1:25" ht="15.75">
      <c r="A544" s="139"/>
      <c r="B544" s="91"/>
      <c r="C544" s="158"/>
      <c r="D544" s="159"/>
      <c r="E544" s="160"/>
      <c r="F544" s="161" t="s">
        <v>303</v>
      </c>
      <c r="G544" s="162">
        <f>SUM(G16:G541)</f>
        <v>0</v>
      </c>
      <c r="H544" s="78"/>
      <c r="I544" s="78"/>
      <c r="J544" s="78"/>
      <c r="K544" s="77"/>
      <c r="L544" s="78"/>
      <c r="M544" s="78"/>
      <c r="N544" s="78"/>
      <c r="O544" s="78"/>
      <c r="P544" s="78"/>
      <c r="Q544" s="78"/>
      <c r="R544" s="78"/>
      <c r="S544" s="78"/>
      <c r="T544" s="78"/>
      <c r="U544" s="78"/>
      <c r="V544" s="78"/>
      <c r="W544" s="78"/>
      <c r="X544" s="78"/>
      <c r="Y544" s="78"/>
    </row>
    <row r="545" spans="1:25" ht="15.75">
      <c r="A545" s="139"/>
      <c r="B545" s="91"/>
      <c r="C545" s="158"/>
      <c r="D545" s="159"/>
      <c r="E545" s="160"/>
      <c r="F545" s="161" t="s">
        <v>304</v>
      </c>
      <c r="G545" s="162">
        <f>G544*0.16</f>
        <v>0</v>
      </c>
      <c r="H545" s="78"/>
      <c r="I545" s="78"/>
      <c r="J545" s="78"/>
      <c r="K545" s="77"/>
      <c r="L545" s="78"/>
      <c r="M545" s="78"/>
      <c r="N545" s="78"/>
      <c r="O545" s="78"/>
      <c r="P545" s="78"/>
      <c r="Q545" s="78"/>
      <c r="R545" s="78"/>
      <c r="S545" s="78"/>
      <c r="T545" s="78"/>
      <c r="U545" s="78"/>
      <c r="V545" s="78"/>
      <c r="W545" s="78"/>
      <c r="X545" s="78"/>
      <c r="Y545" s="78"/>
    </row>
    <row r="546" spans="1:25" ht="15.75">
      <c r="A546" s="139"/>
      <c r="B546" s="91"/>
      <c r="C546" s="158"/>
      <c r="D546" s="159"/>
      <c r="E546" s="160"/>
      <c r="F546" s="161" t="s">
        <v>305</v>
      </c>
      <c r="G546" s="162">
        <f>G545+G544</f>
        <v>0</v>
      </c>
      <c r="H546" s="78"/>
      <c r="I546" s="78"/>
      <c r="J546" s="78"/>
      <c r="K546" s="77"/>
      <c r="L546" s="78"/>
      <c r="M546" s="78"/>
      <c r="N546" s="78"/>
      <c r="O546" s="78"/>
      <c r="P546" s="78"/>
      <c r="Q546" s="78"/>
      <c r="R546" s="78"/>
      <c r="S546" s="78"/>
      <c r="T546" s="78"/>
      <c r="U546" s="78"/>
      <c r="V546" s="78"/>
      <c r="W546" s="78"/>
      <c r="X546" s="78"/>
      <c r="Y546" s="78"/>
    </row>
    <row r="547" spans="1:25" ht="14.25">
      <c r="A547" s="139"/>
      <c r="B547" s="163" t="s">
        <v>306</v>
      </c>
      <c r="C547" s="158"/>
      <c r="D547" s="159"/>
      <c r="E547" s="160"/>
      <c r="F547" s="164"/>
      <c r="G547" s="165"/>
      <c r="H547" s="78"/>
      <c r="I547" s="78"/>
      <c r="J547" s="78"/>
      <c r="K547" s="77"/>
      <c r="L547" s="78"/>
      <c r="M547" s="78"/>
      <c r="N547" s="78"/>
      <c r="O547" s="78"/>
      <c r="P547" s="78"/>
      <c r="Q547" s="78"/>
      <c r="R547" s="78"/>
      <c r="S547" s="78"/>
      <c r="T547" s="78"/>
      <c r="U547" s="78"/>
      <c r="V547" s="78"/>
      <c r="W547" s="78"/>
      <c r="X547" s="78"/>
      <c r="Y547" s="78"/>
    </row>
    <row r="548" spans="1:25" ht="14.25">
      <c r="A548" s="139"/>
      <c r="B548" s="180"/>
      <c r="C548" s="181"/>
      <c r="D548" s="181"/>
      <c r="E548" s="182"/>
      <c r="F548" s="164"/>
      <c r="G548" s="165"/>
      <c r="H548" s="78"/>
      <c r="I548" s="78"/>
      <c r="J548" s="78"/>
      <c r="K548" s="77"/>
      <c r="L548" s="78"/>
      <c r="M548" s="78"/>
      <c r="N548" s="78"/>
      <c r="O548" s="78"/>
      <c r="P548" s="78"/>
      <c r="Q548" s="78"/>
      <c r="R548" s="78"/>
      <c r="S548" s="78"/>
      <c r="T548" s="78"/>
      <c r="U548" s="78"/>
      <c r="V548" s="78"/>
      <c r="W548" s="78"/>
      <c r="X548" s="78"/>
      <c r="Y548" s="78"/>
    </row>
    <row r="549" spans="1:25">
      <c r="A549" s="139"/>
      <c r="B549" s="44"/>
      <c r="C549" s="22"/>
      <c r="D549" s="166"/>
      <c r="E549" s="22"/>
      <c r="F549" s="22"/>
      <c r="G549" s="22"/>
      <c r="H549" s="78"/>
      <c r="I549" s="78"/>
      <c r="J549" s="78"/>
      <c r="K549" s="77"/>
      <c r="L549" s="78"/>
      <c r="M549" s="78"/>
      <c r="N549" s="78"/>
      <c r="O549" s="78"/>
      <c r="P549" s="78"/>
      <c r="Q549" s="78"/>
      <c r="R549" s="78"/>
      <c r="S549" s="78"/>
      <c r="T549" s="78"/>
      <c r="U549" s="78"/>
      <c r="V549" s="78"/>
      <c r="W549" s="78"/>
      <c r="X549" s="78"/>
      <c r="Y549" s="78"/>
    </row>
    <row r="550" spans="1:25">
      <c r="A550" s="139"/>
      <c r="B550" s="44"/>
      <c r="C550" s="167"/>
      <c r="D550" s="68"/>
      <c r="H550" s="78"/>
      <c r="I550" s="78"/>
      <c r="J550" s="78"/>
      <c r="K550" s="77"/>
      <c r="L550" s="78"/>
      <c r="M550" s="78"/>
      <c r="N550" s="78"/>
      <c r="O550" s="78"/>
      <c r="P550" s="78"/>
      <c r="Q550" s="78"/>
      <c r="R550" s="78"/>
      <c r="S550" s="78"/>
      <c r="T550" s="78"/>
      <c r="U550" s="78"/>
      <c r="V550" s="78"/>
      <c r="W550" s="78"/>
      <c r="X550" s="78"/>
      <c r="Y550" s="78"/>
    </row>
    <row r="551" spans="1:25" ht="14.25">
      <c r="A551" s="168"/>
      <c r="B551" s="169"/>
      <c r="C551" s="167"/>
      <c r="D551" s="170"/>
      <c r="E551" s="142"/>
      <c r="F551" s="171"/>
      <c r="G551" s="165"/>
      <c r="H551" s="172"/>
      <c r="I551" s="172"/>
      <c r="J551" s="172"/>
      <c r="K551" s="172"/>
      <c r="L551" s="172"/>
      <c r="M551" s="172"/>
      <c r="N551" s="172"/>
      <c r="O551" s="172"/>
      <c r="P551" s="172"/>
      <c r="Q551" s="172"/>
      <c r="R551" s="172"/>
      <c r="S551" s="172"/>
      <c r="T551" s="172"/>
      <c r="U551" s="172"/>
      <c r="V551" s="172"/>
      <c r="W551" s="172"/>
      <c r="X551" s="172"/>
      <c r="Y551" s="172"/>
    </row>
    <row r="552" spans="1:25" ht="14.25">
      <c r="A552" s="168"/>
      <c r="B552" s="171"/>
      <c r="C552" s="167"/>
      <c r="D552" s="170"/>
      <c r="E552" s="142"/>
      <c r="F552" s="171"/>
      <c r="G552" s="165"/>
      <c r="H552" s="172"/>
      <c r="I552" s="172"/>
      <c r="J552" s="172"/>
      <c r="K552" s="172"/>
      <c r="L552" s="172"/>
      <c r="M552" s="172"/>
      <c r="N552" s="172"/>
      <c r="O552" s="172"/>
      <c r="P552" s="172"/>
      <c r="Q552" s="172"/>
      <c r="R552" s="172"/>
      <c r="S552" s="172"/>
      <c r="T552" s="172"/>
      <c r="U552" s="172"/>
      <c r="V552" s="172"/>
      <c r="W552" s="172"/>
      <c r="X552" s="172"/>
      <c r="Y552" s="172"/>
    </row>
    <row r="553" spans="1:25">
      <c r="A553" s="168"/>
      <c r="D553" s="68"/>
      <c r="E553" s="142"/>
      <c r="F553" s="171"/>
      <c r="G553" s="165"/>
      <c r="H553" s="172"/>
      <c r="I553" s="165"/>
      <c r="J553" s="172"/>
      <c r="K553" s="172"/>
      <c r="L553" s="172"/>
      <c r="M553" s="172"/>
      <c r="N553" s="172"/>
      <c r="O553" s="172"/>
      <c r="P553" s="172"/>
      <c r="Q553" s="172"/>
      <c r="R553" s="172"/>
      <c r="S553" s="172"/>
      <c r="T553" s="172"/>
      <c r="U553" s="172"/>
      <c r="V553" s="172"/>
      <c r="W553" s="172"/>
      <c r="X553" s="172"/>
      <c r="Y553" s="172"/>
    </row>
    <row r="554" spans="1:25">
      <c r="A554" s="168"/>
      <c r="D554" s="68"/>
      <c r="E554" s="142"/>
      <c r="F554" s="171"/>
      <c r="G554" s="165"/>
      <c r="H554" s="172"/>
      <c r="I554" s="172"/>
      <c r="J554" s="172"/>
      <c r="K554" s="172"/>
      <c r="L554" s="172"/>
      <c r="M554" s="172"/>
      <c r="N554" s="172"/>
      <c r="O554" s="172"/>
      <c r="P554" s="172"/>
      <c r="Q554" s="172"/>
      <c r="R554" s="172"/>
      <c r="S554" s="172"/>
      <c r="T554" s="172"/>
      <c r="U554" s="172"/>
      <c r="V554" s="172"/>
      <c r="W554" s="172"/>
      <c r="X554" s="172"/>
      <c r="Y554" s="172"/>
    </row>
    <row r="555" spans="1:25">
      <c r="A555" s="168"/>
      <c r="D555" s="68"/>
      <c r="E555" s="142"/>
      <c r="F555" s="171"/>
      <c r="G555" s="165"/>
      <c r="H555" s="172"/>
      <c r="I555" s="172"/>
      <c r="J555" s="172"/>
      <c r="K555" s="172"/>
      <c r="L555" s="172"/>
      <c r="M555" s="172"/>
      <c r="N555" s="172"/>
      <c r="O555" s="172"/>
      <c r="P555" s="172"/>
      <c r="Q555" s="172"/>
      <c r="R555" s="172"/>
      <c r="S555" s="172"/>
      <c r="T555" s="172"/>
      <c r="U555" s="172"/>
      <c r="V555" s="172"/>
      <c r="W555" s="172"/>
      <c r="X555" s="172"/>
      <c r="Y555" s="172"/>
    </row>
    <row r="556" spans="1:25" ht="14.25">
      <c r="A556" s="168"/>
      <c r="D556" s="170"/>
      <c r="E556" s="142"/>
      <c r="F556" s="171"/>
      <c r="G556" s="165"/>
      <c r="H556" s="172"/>
      <c r="I556" s="172"/>
      <c r="J556" s="172"/>
      <c r="K556" s="172"/>
      <c r="L556" s="172"/>
      <c r="M556" s="172"/>
      <c r="N556" s="172"/>
      <c r="O556" s="172"/>
      <c r="P556" s="172"/>
      <c r="Q556" s="172"/>
      <c r="R556" s="172"/>
      <c r="S556" s="172"/>
      <c r="T556" s="172"/>
      <c r="U556" s="172"/>
      <c r="V556" s="172"/>
      <c r="W556" s="172"/>
      <c r="X556" s="172"/>
      <c r="Y556" s="172"/>
    </row>
    <row r="557" spans="1:25" ht="14.25">
      <c r="A557" s="168"/>
      <c r="D557" s="170"/>
      <c r="E557" s="142"/>
      <c r="F557" s="171"/>
      <c r="G557" s="165"/>
      <c r="H557" s="172"/>
      <c r="I557" s="172"/>
      <c r="J557" s="172"/>
      <c r="K557" s="172"/>
      <c r="L557" s="172"/>
      <c r="M557" s="172"/>
      <c r="N557" s="172"/>
      <c r="O557" s="172"/>
      <c r="P557" s="172"/>
      <c r="Q557" s="172"/>
      <c r="R557" s="172"/>
      <c r="S557" s="172"/>
      <c r="T557" s="172"/>
      <c r="U557" s="172"/>
      <c r="V557" s="172"/>
      <c r="W557" s="172"/>
      <c r="X557" s="172"/>
      <c r="Y557" s="172"/>
    </row>
    <row r="558" spans="1:25" ht="14.25">
      <c r="A558" s="168"/>
      <c r="D558" s="170"/>
      <c r="E558" s="142"/>
      <c r="F558" s="171"/>
      <c r="G558" s="165"/>
      <c r="H558" s="172"/>
      <c r="I558" s="172"/>
      <c r="J558" s="172"/>
      <c r="K558" s="172"/>
      <c r="L558" s="172"/>
      <c r="M558" s="172"/>
      <c r="N558" s="172"/>
      <c r="O558" s="172"/>
      <c r="P558" s="172"/>
      <c r="Q558" s="172"/>
      <c r="R558" s="172"/>
      <c r="S558" s="172"/>
      <c r="T558" s="172"/>
      <c r="U558" s="172"/>
      <c r="V558" s="172"/>
      <c r="W558" s="172"/>
      <c r="X558" s="172"/>
      <c r="Y558" s="172"/>
    </row>
    <row r="559" spans="1:25" ht="14.25">
      <c r="A559" s="168"/>
      <c r="B559" s="44"/>
      <c r="C559" s="167"/>
      <c r="D559" s="170"/>
      <c r="E559" s="142"/>
      <c r="F559" s="171"/>
      <c r="G559" s="165"/>
      <c r="H559" s="172"/>
      <c r="I559" s="172"/>
      <c r="J559" s="172"/>
      <c r="K559" s="172"/>
      <c r="L559" s="172"/>
      <c r="M559" s="172"/>
      <c r="N559" s="172"/>
      <c r="O559" s="172"/>
      <c r="P559" s="172"/>
      <c r="Q559" s="172"/>
      <c r="R559" s="172"/>
      <c r="S559" s="172"/>
      <c r="T559" s="172"/>
      <c r="U559" s="172"/>
      <c r="V559" s="172"/>
      <c r="W559" s="172"/>
      <c r="X559" s="172"/>
      <c r="Y559" s="172"/>
    </row>
    <row r="560" spans="1:25" ht="14.25">
      <c r="A560" s="168"/>
      <c r="B560" s="173"/>
      <c r="C560" s="174"/>
      <c r="D560" s="170"/>
      <c r="E560" s="142"/>
      <c r="F560" s="171"/>
      <c r="G560" s="165"/>
      <c r="H560" s="172"/>
      <c r="I560" s="172"/>
      <c r="J560" s="172"/>
      <c r="K560" s="172"/>
      <c r="L560" s="172"/>
      <c r="M560" s="172"/>
      <c r="N560" s="172"/>
      <c r="O560" s="172"/>
      <c r="P560" s="172"/>
      <c r="Q560" s="172"/>
      <c r="R560" s="172"/>
      <c r="S560" s="172"/>
      <c r="T560" s="172"/>
      <c r="U560" s="172"/>
      <c r="V560" s="172"/>
      <c r="W560" s="172"/>
      <c r="X560" s="172"/>
      <c r="Y560" s="172"/>
    </row>
    <row r="561" spans="1:25">
      <c r="A561" s="22"/>
      <c r="B561" s="66"/>
      <c r="C561" s="22"/>
      <c r="D561" s="166"/>
      <c r="E561" s="22"/>
      <c r="F561" s="22"/>
      <c r="G561" s="22"/>
      <c r="H561" s="22"/>
      <c r="I561" s="22"/>
      <c r="J561" s="22"/>
      <c r="K561" s="22"/>
      <c r="L561" s="22"/>
      <c r="M561" s="22"/>
      <c r="N561" s="22"/>
      <c r="O561" s="22"/>
      <c r="P561" s="22"/>
      <c r="Q561" s="22"/>
      <c r="R561" s="22"/>
      <c r="S561" s="22"/>
      <c r="T561" s="22"/>
      <c r="U561" s="22"/>
      <c r="V561" s="22"/>
      <c r="W561" s="22"/>
      <c r="X561" s="22"/>
      <c r="Y561" s="22"/>
    </row>
    <row r="562" spans="1:25">
      <c r="A562" s="22"/>
      <c r="B562" s="66"/>
      <c r="C562" s="22"/>
      <c r="D562" s="166"/>
      <c r="E562" s="22"/>
      <c r="F562" s="22"/>
      <c r="G562" s="22"/>
      <c r="H562" s="22"/>
      <c r="I562" s="22"/>
      <c r="J562" s="22"/>
      <c r="K562" s="22"/>
      <c r="L562" s="22"/>
      <c r="M562" s="22"/>
      <c r="N562" s="22"/>
      <c r="O562" s="22"/>
      <c r="P562" s="22"/>
      <c r="Q562" s="22"/>
      <c r="R562" s="22"/>
      <c r="S562" s="22"/>
      <c r="T562" s="22"/>
      <c r="U562" s="22"/>
      <c r="V562" s="22"/>
      <c r="W562" s="22"/>
      <c r="X562" s="22"/>
      <c r="Y562" s="22"/>
    </row>
    <row r="563" spans="1:25">
      <c r="A563" s="22"/>
      <c r="B563" s="66"/>
      <c r="C563" s="22"/>
      <c r="D563" s="166"/>
      <c r="E563" s="22"/>
      <c r="F563" s="22"/>
      <c r="G563" s="22"/>
      <c r="H563" s="22"/>
      <c r="I563" s="22"/>
      <c r="J563" s="22"/>
      <c r="K563" s="22"/>
      <c r="L563" s="22"/>
      <c r="M563" s="22"/>
      <c r="N563" s="22"/>
      <c r="O563" s="22"/>
      <c r="P563" s="22"/>
      <c r="Q563" s="22"/>
      <c r="R563" s="22"/>
      <c r="S563" s="22"/>
      <c r="T563" s="22"/>
      <c r="U563" s="22"/>
      <c r="V563" s="22"/>
      <c r="W563" s="22"/>
      <c r="X563" s="22"/>
      <c r="Y563" s="22"/>
    </row>
    <row r="564" spans="1:25">
      <c r="A564" s="22"/>
      <c r="B564" s="66"/>
      <c r="C564" s="22"/>
      <c r="D564" s="166"/>
      <c r="E564" s="22"/>
      <c r="F564" s="22"/>
      <c r="G564" s="22"/>
      <c r="H564" s="22"/>
      <c r="I564" s="22"/>
      <c r="J564" s="22"/>
      <c r="K564" s="22"/>
      <c r="L564" s="22"/>
      <c r="M564" s="22"/>
      <c r="N564" s="22"/>
      <c r="O564" s="22"/>
      <c r="P564" s="22"/>
      <c r="Q564" s="22"/>
      <c r="R564" s="22"/>
      <c r="S564" s="22"/>
      <c r="T564" s="22"/>
      <c r="U564" s="22"/>
      <c r="V564" s="22"/>
      <c r="W564" s="22"/>
      <c r="X564" s="22"/>
      <c r="Y564" s="22"/>
    </row>
    <row r="565" spans="1:25">
      <c r="A565" s="22"/>
      <c r="B565" s="66"/>
      <c r="C565" s="22"/>
      <c r="D565" s="166"/>
      <c r="E565" s="22"/>
      <c r="F565" s="22"/>
      <c r="G565" s="22"/>
      <c r="H565" s="22"/>
      <c r="I565" s="22"/>
      <c r="J565" s="22"/>
      <c r="K565" s="22"/>
      <c r="L565" s="22"/>
      <c r="M565" s="22"/>
      <c r="N565" s="22"/>
      <c r="O565" s="22"/>
      <c r="P565" s="22"/>
      <c r="Q565" s="22"/>
      <c r="R565" s="22"/>
      <c r="S565" s="22"/>
      <c r="T565" s="22"/>
      <c r="U565" s="22"/>
      <c r="V565" s="22"/>
      <c r="W565" s="22"/>
      <c r="X565" s="22"/>
      <c r="Y565" s="22"/>
    </row>
    <row r="566" spans="1:25">
      <c r="A566" s="22"/>
      <c r="B566" s="66"/>
      <c r="C566" s="22"/>
      <c r="D566" s="166"/>
      <c r="E566" s="22"/>
      <c r="F566" s="22"/>
      <c r="G566" s="22"/>
      <c r="H566" s="22"/>
      <c r="I566" s="22"/>
      <c r="J566" s="22"/>
      <c r="K566" s="22"/>
      <c r="L566" s="22"/>
      <c r="M566" s="22"/>
      <c r="N566" s="22"/>
      <c r="O566" s="22"/>
      <c r="P566" s="22"/>
      <c r="Q566" s="22"/>
      <c r="R566" s="22"/>
      <c r="S566" s="22"/>
      <c r="T566" s="22"/>
      <c r="U566" s="22"/>
      <c r="V566" s="22"/>
      <c r="W566" s="22"/>
      <c r="X566" s="22"/>
      <c r="Y566" s="22"/>
    </row>
    <row r="567" spans="1:25">
      <c r="A567" s="22"/>
      <c r="B567" s="66"/>
      <c r="C567" s="22"/>
      <c r="D567" s="166"/>
      <c r="E567" s="22"/>
      <c r="F567" s="22"/>
      <c r="G567" s="22"/>
      <c r="H567" s="22"/>
      <c r="I567" s="22"/>
      <c r="J567" s="22"/>
      <c r="K567" s="22"/>
      <c r="L567" s="22"/>
      <c r="M567" s="22"/>
      <c r="N567" s="22"/>
      <c r="O567" s="22"/>
      <c r="P567" s="22"/>
      <c r="Q567" s="22"/>
      <c r="R567" s="22"/>
      <c r="S567" s="22"/>
      <c r="T567" s="22"/>
      <c r="U567" s="22"/>
      <c r="V567" s="22"/>
      <c r="W567" s="22"/>
      <c r="X567" s="22"/>
      <c r="Y567" s="22"/>
    </row>
    <row r="568" spans="1:25">
      <c r="A568" s="22"/>
      <c r="B568" s="66"/>
      <c r="C568" s="22"/>
      <c r="D568" s="166"/>
      <c r="E568" s="22"/>
      <c r="F568" s="22"/>
      <c r="G568" s="22"/>
      <c r="H568" s="22"/>
      <c r="I568" s="22"/>
      <c r="J568" s="22"/>
      <c r="K568" s="22"/>
      <c r="L568" s="22"/>
      <c r="M568" s="22"/>
      <c r="N568" s="22"/>
      <c r="O568" s="22"/>
      <c r="P568" s="22"/>
      <c r="Q568" s="22"/>
      <c r="R568" s="22"/>
      <c r="S568" s="22"/>
      <c r="T568" s="22"/>
      <c r="U568" s="22"/>
      <c r="V568" s="22"/>
      <c r="W568" s="22"/>
      <c r="X568" s="22"/>
      <c r="Y568" s="22"/>
    </row>
    <row r="569" spans="1:25">
      <c r="A569" s="22"/>
      <c r="B569" s="66"/>
      <c r="C569" s="22"/>
      <c r="D569" s="166"/>
      <c r="E569" s="22"/>
      <c r="F569" s="22"/>
      <c r="G569" s="22"/>
      <c r="H569" s="22"/>
      <c r="I569" s="22"/>
      <c r="J569" s="22"/>
      <c r="K569" s="22"/>
      <c r="L569" s="22"/>
      <c r="M569" s="22"/>
      <c r="N569" s="22"/>
      <c r="O569" s="22"/>
      <c r="P569" s="22"/>
      <c r="Q569" s="22"/>
      <c r="R569" s="22"/>
      <c r="S569" s="22"/>
      <c r="T569" s="22"/>
      <c r="U569" s="22"/>
      <c r="V569" s="22"/>
      <c r="W569" s="22"/>
      <c r="X569" s="22"/>
      <c r="Y569" s="22"/>
    </row>
    <row r="570" spans="1:25">
      <c r="A570" s="22"/>
      <c r="B570" s="66"/>
      <c r="C570" s="22"/>
      <c r="D570" s="166"/>
      <c r="E570" s="22"/>
      <c r="F570" s="22"/>
      <c r="G570" s="22"/>
      <c r="H570" s="22"/>
      <c r="I570" s="22"/>
      <c r="J570" s="22"/>
      <c r="K570" s="22"/>
      <c r="L570" s="22"/>
      <c r="M570" s="22"/>
      <c r="N570" s="22"/>
      <c r="O570" s="22"/>
      <c r="P570" s="22"/>
      <c r="Q570" s="22"/>
      <c r="R570" s="22"/>
      <c r="S570" s="22"/>
      <c r="T570" s="22"/>
      <c r="U570" s="22"/>
      <c r="V570" s="22"/>
      <c r="W570" s="22"/>
      <c r="X570" s="22"/>
      <c r="Y570" s="22"/>
    </row>
    <row r="571" spans="1:25">
      <c r="A571" s="22"/>
      <c r="B571" s="66"/>
      <c r="C571" s="22"/>
      <c r="D571" s="166"/>
      <c r="E571" s="22"/>
      <c r="F571" s="22"/>
      <c r="G571" s="22"/>
      <c r="H571" s="22"/>
      <c r="I571" s="22"/>
      <c r="J571" s="22"/>
      <c r="K571" s="22"/>
      <c r="L571" s="22"/>
      <c r="M571" s="22"/>
      <c r="N571" s="22"/>
      <c r="O571" s="22"/>
      <c r="P571" s="22"/>
      <c r="Q571" s="22"/>
      <c r="R571" s="22"/>
      <c r="S571" s="22"/>
      <c r="T571" s="22"/>
      <c r="U571" s="22"/>
      <c r="V571" s="22"/>
      <c r="W571" s="22"/>
      <c r="X571" s="22"/>
      <c r="Y571" s="22"/>
    </row>
    <row r="572" spans="1:25">
      <c r="A572" s="22"/>
      <c r="B572" s="66"/>
      <c r="C572" s="22"/>
      <c r="D572" s="166"/>
      <c r="E572" s="22"/>
      <c r="F572" s="22"/>
      <c r="G572" s="22"/>
      <c r="H572" s="22"/>
      <c r="I572" s="22"/>
      <c r="J572" s="22"/>
      <c r="K572" s="22"/>
      <c r="L572" s="22"/>
      <c r="M572" s="22"/>
      <c r="N572" s="22"/>
      <c r="O572" s="22"/>
      <c r="P572" s="22"/>
      <c r="Q572" s="22"/>
      <c r="R572" s="22"/>
      <c r="S572" s="22"/>
      <c r="T572" s="22"/>
      <c r="U572" s="22"/>
      <c r="V572" s="22"/>
      <c r="W572" s="22"/>
      <c r="X572" s="22"/>
      <c r="Y572" s="22"/>
    </row>
    <row r="573" spans="1:25">
      <c r="A573" s="22"/>
      <c r="B573" s="66"/>
      <c r="C573" s="22"/>
      <c r="D573" s="166"/>
      <c r="E573" s="22"/>
      <c r="F573" s="22"/>
      <c r="G573" s="22"/>
      <c r="H573" s="22"/>
      <c r="I573" s="22"/>
      <c r="J573" s="22"/>
      <c r="K573" s="22"/>
      <c r="L573" s="22"/>
      <c r="M573" s="22"/>
      <c r="N573" s="22"/>
      <c r="O573" s="22"/>
      <c r="P573" s="22"/>
      <c r="Q573" s="22"/>
      <c r="R573" s="22"/>
      <c r="S573" s="22"/>
      <c r="T573" s="22"/>
      <c r="U573" s="22"/>
      <c r="V573" s="22"/>
      <c r="W573" s="22"/>
      <c r="X573" s="22"/>
      <c r="Y573" s="22"/>
    </row>
    <row r="574" spans="1:25">
      <c r="A574" s="22"/>
      <c r="B574" s="66"/>
      <c r="C574" s="22"/>
      <c r="D574" s="166"/>
      <c r="E574" s="22"/>
      <c r="F574" s="22"/>
      <c r="G574" s="22"/>
      <c r="H574" s="22"/>
      <c r="I574" s="22"/>
      <c r="J574" s="22"/>
      <c r="K574" s="22"/>
      <c r="L574" s="22"/>
      <c r="M574" s="22"/>
      <c r="N574" s="22"/>
      <c r="O574" s="22"/>
      <c r="P574" s="22"/>
      <c r="Q574" s="22"/>
      <c r="R574" s="22"/>
      <c r="S574" s="22"/>
      <c r="T574" s="22"/>
      <c r="U574" s="22"/>
      <c r="V574" s="22"/>
      <c r="W574" s="22"/>
      <c r="X574" s="22"/>
      <c r="Y574" s="22"/>
    </row>
    <row r="575" spans="1:25">
      <c r="A575" s="22"/>
      <c r="B575" s="66"/>
      <c r="C575" s="22"/>
      <c r="D575" s="166"/>
      <c r="E575" s="22"/>
      <c r="F575" s="22"/>
      <c r="G575" s="22"/>
      <c r="H575" s="22"/>
      <c r="I575" s="22"/>
      <c r="J575" s="22"/>
      <c r="K575" s="22"/>
      <c r="L575" s="22"/>
      <c r="M575" s="22"/>
      <c r="N575" s="22"/>
      <c r="O575" s="22"/>
      <c r="P575" s="22"/>
      <c r="Q575" s="22"/>
      <c r="R575" s="22"/>
      <c r="S575" s="22"/>
      <c r="T575" s="22"/>
      <c r="U575" s="22"/>
      <c r="V575" s="22"/>
      <c r="W575" s="22"/>
      <c r="X575" s="22"/>
      <c r="Y575" s="22"/>
    </row>
    <row r="576" spans="1:25">
      <c r="A576" s="22"/>
      <c r="C576" s="175"/>
      <c r="D576" s="176"/>
      <c r="E576" s="175"/>
      <c r="F576" s="175"/>
      <c r="G576" s="22"/>
      <c r="H576" s="22"/>
      <c r="I576" s="22"/>
      <c r="J576" s="22"/>
      <c r="K576" s="22"/>
      <c r="L576" s="22"/>
      <c r="M576" s="22"/>
      <c r="N576" s="22"/>
      <c r="O576" s="22"/>
      <c r="P576" s="22"/>
      <c r="Q576" s="22"/>
      <c r="R576" s="22"/>
      <c r="S576" s="22"/>
      <c r="T576" s="22"/>
      <c r="U576" s="22"/>
      <c r="V576" s="22"/>
      <c r="W576" s="22"/>
      <c r="X576" s="22"/>
      <c r="Y576" s="22"/>
    </row>
    <row r="577" spans="1:25">
      <c r="A577" s="22"/>
      <c r="C577" s="175"/>
      <c r="D577" s="176"/>
      <c r="E577" s="175"/>
      <c r="F577" s="175"/>
      <c r="G577" s="22"/>
      <c r="H577" s="22"/>
      <c r="I577" s="22"/>
      <c r="J577" s="22"/>
      <c r="K577" s="22"/>
      <c r="L577" s="22"/>
      <c r="M577" s="22"/>
      <c r="N577" s="22"/>
      <c r="O577" s="22"/>
      <c r="P577" s="22"/>
      <c r="Q577" s="22"/>
      <c r="R577" s="22"/>
      <c r="S577" s="22"/>
      <c r="T577" s="22"/>
      <c r="U577" s="22"/>
      <c r="V577" s="22"/>
      <c r="W577" s="22"/>
      <c r="X577" s="22"/>
      <c r="Y577" s="22"/>
    </row>
    <row r="578" spans="1:25">
      <c r="A578" s="22"/>
      <c r="B578" s="66"/>
      <c r="C578" s="22"/>
      <c r="D578" s="166"/>
      <c r="E578" s="22"/>
      <c r="F578" s="22"/>
      <c r="G578" s="22"/>
      <c r="H578" s="22"/>
      <c r="I578" s="22"/>
      <c r="J578" s="22"/>
      <c r="K578" s="22"/>
      <c r="L578" s="22"/>
      <c r="M578" s="22"/>
      <c r="N578" s="22"/>
      <c r="O578" s="22"/>
      <c r="P578" s="22"/>
      <c r="Q578" s="22"/>
      <c r="R578" s="22"/>
      <c r="S578" s="22"/>
      <c r="T578" s="22"/>
      <c r="U578" s="22"/>
      <c r="V578" s="22"/>
      <c r="W578" s="22"/>
      <c r="X578" s="22"/>
      <c r="Y578" s="22"/>
    </row>
    <row r="579" spans="1:25">
      <c r="A579" s="22"/>
      <c r="B579" s="66"/>
      <c r="C579" s="22"/>
      <c r="D579" s="166"/>
      <c r="E579" s="22"/>
      <c r="F579" s="22"/>
      <c r="G579" s="22"/>
      <c r="H579" s="22"/>
      <c r="I579" s="22"/>
      <c r="J579" s="22"/>
      <c r="K579" s="22"/>
      <c r="L579" s="22"/>
      <c r="M579" s="22"/>
      <c r="N579" s="22"/>
      <c r="O579" s="22"/>
      <c r="P579" s="22"/>
      <c r="Q579" s="22"/>
      <c r="R579" s="22"/>
      <c r="S579" s="22"/>
      <c r="T579" s="22"/>
      <c r="U579" s="22"/>
      <c r="V579" s="22"/>
      <c r="W579" s="22"/>
      <c r="X579" s="22"/>
      <c r="Y579" s="22"/>
    </row>
    <row r="580" spans="1:25">
      <c r="A580" s="22"/>
      <c r="B580" s="66"/>
      <c r="C580" s="22"/>
      <c r="D580" s="166"/>
      <c r="E580" s="22"/>
      <c r="F580" s="22"/>
      <c r="G580" s="22"/>
      <c r="H580" s="22"/>
      <c r="I580" s="22"/>
      <c r="J580" s="22"/>
      <c r="K580" s="22"/>
      <c r="L580" s="22"/>
      <c r="M580" s="22"/>
      <c r="N580" s="22"/>
      <c r="O580" s="22"/>
      <c r="P580" s="22"/>
      <c r="Q580" s="22"/>
      <c r="R580" s="22"/>
      <c r="S580" s="22"/>
      <c r="T580" s="22"/>
      <c r="U580" s="22"/>
      <c r="V580" s="22"/>
      <c r="W580" s="22"/>
      <c r="X580" s="22"/>
      <c r="Y580" s="22"/>
    </row>
    <row r="581" spans="1:25">
      <c r="A581" s="22"/>
      <c r="B581" s="66"/>
      <c r="C581" s="22"/>
      <c r="D581" s="166"/>
      <c r="E581" s="22"/>
      <c r="F581" s="22"/>
      <c r="G581" s="22"/>
      <c r="H581" s="22"/>
      <c r="I581" s="22"/>
      <c r="J581" s="22"/>
      <c r="K581" s="22"/>
      <c r="L581" s="22"/>
      <c r="M581" s="22"/>
      <c r="N581" s="22"/>
      <c r="O581" s="22"/>
      <c r="P581" s="22"/>
      <c r="Q581" s="22"/>
      <c r="R581" s="22"/>
      <c r="S581" s="22"/>
      <c r="T581" s="22"/>
      <c r="U581" s="22"/>
      <c r="V581" s="22"/>
      <c r="W581" s="22"/>
      <c r="X581" s="22"/>
      <c r="Y581" s="22"/>
    </row>
    <row r="582" spans="1:25">
      <c r="A582" s="22"/>
      <c r="B582" s="66"/>
      <c r="C582" s="22"/>
      <c r="D582" s="166"/>
      <c r="E582" s="22"/>
      <c r="F582" s="22"/>
      <c r="G582" s="22"/>
      <c r="H582" s="22"/>
      <c r="I582" s="22"/>
      <c r="J582" s="22"/>
      <c r="K582" s="22"/>
      <c r="L582" s="22"/>
      <c r="M582" s="22"/>
      <c r="N582" s="22"/>
      <c r="O582" s="22"/>
      <c r="P582" s="22"/>
      <c r="Q582" s="22"/>
      <c r="R582" s="22"/>
      <c r="S582" s="22"/>
      <c r="T582" s="22"/>
      <c r="U582" s="22"/>
      <c r="V582" s="22"/>
      <c r="W582" s="22"/>
      <c r="X582" s="22"/>
      <c r="Y582" s="22"/>
    </row>
    <row r="583" spans="1:25">
      <c r="A583" s="22"/>
      <c r="B583" s="66"/>
      <c r="C583" s="22"/>
      <c r="D583" s="166"/>
      <c r="E583" s="22"/>
      <c r="F583" s="22"/>
      <c r="G583" s="22"/>
      <c r="H583" s="22"/>
      <c r="I583" s="22"/>
      <c r="J583" s="22"/>
      <c r="K583" s="22"/>
      <c r="L583" s="22"/>
      <c r="M583" s="22"/>
      <c r="N583" s="22"/>
      <c r="O583" s="22"/>
      <c r="P583" s="22"/>
      <c r="Q583" s="22"/>
      <c r="R583" s="22"/>
      <c r="S583" s="22"/>
      <c r="T583" s="22"/>
      <c r="U583" s="22"/>
      <c r="V583" s="22"/>
      <c r="W583" s="22"/>
      <c r="X583" s="22"/>
      <c r="Y583" s="22"/>
    </row>
    <row r="584" spans="1:25">
      <c r="A584" s="22"/>
      <c r="B584" s="66"/>
      <c r="C584" s="22"/>
      <c r="D584" s="166"/>
      <c r="E584" s="22"/>
      <c r="F584" s="22"/>
      <c r="G584" s="22"/>
      <c r="H584" s="22"/>
      <c r="I584" s="22"/>
      <c r="J584" s="22"/>
      <c r="K584" s="22"/>
      <c r="L584" s="22"/>
      <c r="M584" s="22"/>
      <c r="N584" s="22"/>
      <c r="O584" s="22"/>
      <c r="P584" s="22"/>
      <c r="Q584" s="22"/>
      <c r="R584" s="22"/>
      <c r="S584" s="22"/>
      <c r="T584" s="22"/>
      <c r="U584" s="22"/>
      <c r="V584" s="22"/>
      <c r="W584" s="22"/>
      <c r="X584" s="22"/>
      <c r="Y584" s="22"/>
    </row>
    <row r="585" spans="1:25">
      <c r="A585" s="22"/>
      <c r="B585" s="66"/>
      <c r="C585" s="22"/>
      <c r="D585" s="166"/>
      <c r="E585" s="22"/>
      <c r="F585" s="22"/>
      <c r="G585" s="22"/>
      <c r="H585" s="22"/>
      <c r="I585" s="22"/>
      <c r="J585" s="22"/>
      <c r="K585" s="22"/>
      <c r="L585" s="22"/>
      <c r="M585" s="22"/>
      <c r="N585" s="22"/>
      <c r="O585" s="22"/>
      <c r="P585" s="22"/>
      <c r="Q585" s="22"/>
      <c r="R585" s="22"/>
      <c r="S585" s="22"/>
      <c r="T585" s="22"/>
      <c r="U585" s="22"/>
      <c r="V585" s="22"/>
      <c r="W585" s="22"/>
      <c r="X585" s="22"/>
      <c r="Y585" s="22"/>
    </row>
    <row r="586" spans="1:25">
      <c r="A586" s="22"/>
      <c r="B586" s="66"/>
      <c r="C586" s="22"/>
      <c r="D586" s="166"/>
      <c r="E586" s="22"/>
      <c r="F586" s="22"/>
      <c r="G586" s="22"/>
      <c r="H586" s="22"/>
      <c r="I586" s="22"/>
      <c r="J586" s="22"/>
      <c r="K586" s="22"/>
      <c r="L586" s="22"/>
      <c r="M586" s="22"/>
      <c r="N586" s="22"/>
      <c r="O586" s="22"/>
      <c r="P586" s="22"/>
      <c r="Q586" s="22"/>
      <c r="R586" s="22"/>
      <c r="S586" s="22"/>
      <c r="T586" s="22"/>
      <c r="U586" s="22"/>
      <c r="V586" s="22"/>
      <c r="W586" s="22"/>
      <c r="X586" s="22"/>
      <c r="Y586" s="22"/>
    </row>
    <row r="587" spans="1:25">
      <c r="A587" s="22"/>
      <c r="B587" s="66"/>
      <c r="C587" s="22"/>
      <c r="D587" s="166"/>
      <c r="E587" s="22"/>
      <c r="F587" s="22"/>
      <c r="G587" s="22"/>
      <c r="H587" s="22"/>
      <c r="I587" s="22"/>
      <c r="J587" s="22"/>
      <c r="K587" s="22"/>
      <c r="L587" s="22"/>
      <c r="M587" s="22"/>
      <c r="N587" s="22"/>
      <c r="O587" s="22"/>
      <c r="P587" s="22"/>
      <c r="Q587" s="22"/>
      <c r="R587" s="22"/>
      <c r="S587" s="22"/>
      <c r="T587" s="22"/>
      <c r="U587" s="22"/>
      <c r="V587" s="22"/>
      <c r="W587" s="22"/>
      <c r="X587" s="22"/>
      <c r="Y587" s="22"/>
    </row>
    <row r="588" spans="1:25">
      <c r="A588" s="22"/>
      <c r="B588" s="66"/>
      <c r="C588" s="22"/>
      <c r="D588" s="166"/>
      <c r="E588" s="22"/>
      <c r="F588" s="22"/>
      <c r="G588" s="22"/>
      <c r="H588" s="22"/>
      <c r="I588" s="22"/>
      <c r="J588" s="22"/>
      <c r="K588" s="22"/>
      <c r="L588" s="22"/>
      <c r="M588" s="22"/>
      <c r="N588" s="22"/>
      <c r="O588" s="22"/>
      <c r="P588" s="22"/>
      <c r="Q588" s="22"/>
      <c r="R588" s="22"/>
      <c r="S588" s="22"/>
      <c r="T588" s="22"/>
      <c r="U588" s="22"/>
      <c r="V588" s="22"/>
      <c r="W588" s="22"/>
      <c r="X588" s="22"/>
      <c r="Y588" s="22"/>
    </row>
    <row r="589" spans="1:25">
      <c r="A589" s="22"/>
      <c r="B589" s="66"/>
      <c r="C589" s="22"/>
      <c r="D589" s="166"/>
      <c r="E589" s="22"/>
      <c r="F589" s="22"/>
      <c r="G589" s="22"/>
      <c r="H589" s="22"/>
      <c r="I589" s="22"/>
      <c r="J589" s="22"/>
      <c r="K589" s="22"/>
      <c r="L589" s="22"/>
      <c r="M589" s="22"/>
      <c r="N589" s="22"/>
      <c r="O589" s="22"/>
      <c r="P589" s="22"/>
      <c r="Q589" s="22"/>
      <c r="R589" s="22"/>
      <c r="S589" s="22"/>
      <c r="T589" s="22"/>
      <c r="U589" s="22"/>
      <c r="V589" s="22"/>
      <c r="W589" s="22"/>
      <c r="X589" s="22"/>
      <c r="Y589" s="22"/>
    </row>
    <row r="590" spans="1:25">
      <c r="A590" s="22"/>
      <c r="B590" s="66"/>
      <c r="C590" s="22"/>
      <c r="D590" s="166"/>
      <c r="E590" s="22"/>
      <c r="F590" s="22"/>
      <c r="G590" s="22"/>
      <c r="H590" s="22"/>
      <c r="I590" s="22"/>
      <c r="J590" s="22"/>
      <c r="K590" s="22"/>
      <c r="L590" s="22"/>
      <c r="M590" s="22"/>
      <c r="N590" s="22"/>
      <c r="O590" s="22"/>
      <c r="P590" s="22"/>
      <c r="Q590" s="22"/>
      <c r="R590" s="22"/>
      <c r="S590" s="22"/>
      <c r="T590" s="22"/>
      <c r="U590" s="22"/>
      <c r="V590" s="22"/>
      <c r="W590" s="22"/>
      <c r="X590" s="22"/>
      <c r="Y590" s="22"/>
    </row>
    <row r="591" spans="1:25">
      <c r="A591" s="22"/>
      <c r="B591" s="66"/>
      <c r="C591" s="22"/>
      <c r="D591" s="166"/>
      <c r="E591" s="22"/>
      <c r="F591" s="22"/>
      <c r="G591" s="22"/>
      <c r="H591" s="22"/>
      <c r="I591" s="22"/>
      <c r="J591" s="22"/>
      <c r="K591" s="22"/>
      <c r="L591" s="22"/>
      <c r="M591" s="22"/>
      <c r="N591" s="22"/>
      <c r="O591" s="22"/>
      <c r="P591" s="22"/>
      <c r="Q591" s="22"/>
      <c r="R591" s="22"/>
      <c r="S591" s="22"/>
      <c r="T591" s="22"/>
      <c r="U591" s="22"/>
      <c r="V591" s="22"/>
      <c r="W591" s="22"/>
      <c r="X591" s="22"/>
      <c r="Y591" s="22"/>
    </row>
    <row r="592" spans="1:25">
      <c r="A592" s="22"/>
      <c r="B592" s="66"/>
      <c r="C592" s="22"/>
      <c r="D592" s="166"/>
      <c r="E592" s="22"/>
      <c r="F592" s="22"/>
      <c r="G592" s="22"/>
      <c r="H592" s="22"/>
      <c r="I592" s="22"/>
      <c r="J592" s="22"/>
      <c r="K592" s="22"/>
      <c r="L592" s="22"/>
      <c r="M592" s="22"/>
      <c r="N592" s="22"/>
      <c r="O592" s="22"/>
      <c r="P592" s="22"/>
      <c r="Q592" s="22"/>
      <c r="R592" s="22"/>
      <c r="S592" s="22"/>
      <c r="T592" s="22"/>
      <c r="U592" s="22"/>
      <c r="V592" s="22"/>
      <c r="W592" s="22"/>
      <c r="X592" s="22"/>
      <c r="Y592" s="22"/>
    </row>
    <row r="593" spans="1:25">
      <c r="A593" s="22"/>
      <c r="B593" s="66"/>
      <c r="C593" s="22"/>
      <c r="D593" s="166"/>
      <c r="E593" s="22"/>
      <c r="F593" s="22"/>
      <c r="G593" s="22"/>
      <c r="H593" s="22"/>
      <c r="I593" s="22"/>
      <c r="J593" s="22"/>
      <c r="K593" s="22"/>
      <c r="L593" s="22"/>
      <c r="M593" s="22"/>
      <c r="N593" s="22"/>
      <c r="O593" s="22"/>
      <c r="P593" s="22"/>
      <c r="Q593" s="22"/>
      <c r="R593" s="22"/>
      <c r="S593" s="22"/>
      <c r="T593" s="22"/>
      <c r="U593" s="22"/>
      <c r="V593" s="22"/>
      <c r="W593" s="22"/>
      <c r="X593" s="22"/>
      <c r="Y593" s="22"/>
    </row>
    <row r="594" spans="1:25">
      <c r="A594" s="22"/>
      <c r="B594" s="66"/>
      <c r="C594" s="22"/>
      <c r="D594" s="166"/>
      <c r="E594" s="22"/>
      <c r="F594" s="22"/>
      <c r="G594" s="22"/>
      <c r="H594" s="22"/>
      <c r="I594" s="22"/>
      <c r="J594" s="22"/>
      <c r="K594" s="22"/>
      <c r="L594" s="22"/>
      <c r="M594" s="22"/>
      <c r="N594" s="22"/>
      <c r="O594" s="22"/>
      <c r="P594" s="22"/>
      <c r="Q594" s="22"/>
      <c r="R594" s="22"/>
      <c r="S594" s="22"/>
      <c r="T594" s="22"/>
      <c r="U594" s="22"/>
      <c r="V594" s="22"/>
      <c r="W594" s="22"/>
      <c r="X594" s="22"/>
      <c r="Y594" s="22"/>
    </row>
    <row r="595" spans="1:25">
      <c r="A595" s="22"/>
      <c r="B595" s="66"/>
      <c r="C595" s="22"/>
      <c r="D595" s="166"/>
      <c r="E595" s="22"/>
      <c r="F595" s="22"/>
      <c r="G595" s="22"/>
      <c r="H595" s="22"/>
      <c r="I595" s="22"/>
      <c r="J595" s="22"/>
      <c r="K595" s="22"/>
      <c r="L595" s="22"/>
      <c r="M595" s="22"/>
      <c r="N595" s="22"/>
      <c r="O595" s="22"/>
      <c r="P595" s="22"/>
      <c r="Q595" s="22"/>
      <c r="R595" s="22"/>
      <c r="S595" s="22"/>
      <c r="T595" s="22"/>
      <c r="U595" s="22"/>
      <c r="V595" s="22"/>
      <c r="W595" s="22"/>
      <c r="X595" s="22"/>
      <c r="Y595" s="22"/>
    </row>
    <row r="596" spans="1:25">
      <c r="A596" s="22"/>
      <c r="B596" s="66"/>
      <c r="C596" s="22"/>
      <c r="D596" s="166"/>
      <c r="E596" s="22"/>
      <c r="F596" s="22"/>
      <c r="G596" s="22"/>
      <c r="H596" s="22"/>
      <c r="I596" s="22"/>
      <c r="J596" s="22"/>
      <c r="K596" s="22"/>
      <c r="L596" s="22"/>
      <c r="M596" s="22"/>
      <c r="N596" s="22"/>
      <c r="O596" s="22"/>
      <c r="P596" s="22"/>
      <c r="Q596" s="22"/>
      <c r="R596" s="22"/>
      <c r="S596" s="22"/>
      <c r="T596" s="22"/>
      <c r="U596" s="22"/>
      <c r="V596" s="22"/>
      <c r="W596" s="22"/>
      <c r="X596" s="22"/>
      <c r="Y596" s="22"/>
    </row>
    <row r="597" spans="1:25">
      <c r="A597" s="22"/>
      <c r="B597" s="66"/>
      <c r="C597" s="22"/>
      <c r="D597" s="166"/>
      <c r="E597" s="22"/>
      <c r="F597" s="22"/>
      <c r="G597" s="22"/>
      <c r="H597" s="22"/>
      <c r="I597" s="22"/>
      <c r="J597" s="22"/>
      <c r="K597" s="22"/>
      <c r="L597" s="22"/>
      <c r="M597" s="22"/>
      <c r="N597" s="22"/>
      <c r="O597" s="22"/>
      <c r="P597" s="22"/>
      <c r="Q597" s="22"/>
      <c r="R597" s="22"/>
      <c r="S597" s="22"/>
      <c r="T597" s="22"/>
      <c r="U597" s="22"/>
      <c r="V597" s="22"/>
      <c r="W597" s="22"/>
      <c r="X597" s="22"/>
      <c r="Y597" s="22"/>
    </row>
    <row r="598" spans="1:25">
      <c r="A598" s="22"/>
      <c r="B598" s="66"/>
      <c r="C598" s="22"/>
      <c r="D598" s="166"/>
      <c r="E598" s="22"/>
      <c r="F598" s="22"/>
      <c r="G598" s="22"/>
      <c r="H598" s="22"/>
      <c r="I598" s="22"/>
      <c r="J598" s="22"/>
      <c r="K598" s="22"/>
      <c r="L598" s="22"/>
      <c r="M598" s="22"/>
      <c r="N598" s="22"/>
      <c r="O598" s="22"/>
      <c r="P598" s="22"/>
      <c r="Q598" s="22"/>
      <c r="R598" s="22"/>
      <c r="S598" s="22"/>
      <c r="T598" s="22"/>
      <c r="U598" s="22"/>
      <c r="V598" s="22"/>
      <c r="W598" s="22"/>
      <c r="X598" s="22"/>
      <c r="Y598" s="22"/>
    </row>
    <row r="599" spans="1:25">
      <c r="A599" s="22"/>
      <c r="B599" s="66"/>
      <c r="C599" s="22"/>
      <c r="D599" s="166"/>
      <c r="E599" s="22"/>
      <c r="F599" s="22"/>
      <c r="G599" s="22"/>
      <c r="H599" s="22"/>
      <c r="I599" s="22"/>
      <c r="J599" s="22"/>
      <c r="K599" s="22"/>
      <c r="L599" s="22"/>
      <c r="M599" s="22"/>
      <c r="N599" s="22"/>
      <c r="O599" s="22"/>
      <c r="P599" s="22"/>
      <c r="Q599" s="22"/>
      <c r="R599" s="22"/>
      <c r="S599" s="22"/>
      <c r="T599" s="22"/>
      <c r="U599" s="22"/>
      <c r="V599" s="22"/>
      <c r="W599" s="22"/>
      <c r="X599" s="22"/>
      <c r="Y599" s="22"/>
    </row>
    <row r="600" spans="1:25">
      <c r="A600" s="22"/>
      <c r="B600" s="66"/>
      <c r="C600" s="22"/>
      <c r="D600" s="166"/>
      <c r="E600" s="22"/>
      <c r="F600" s="22"/>
      <c r="G600" s="22"/>
      <c r="H600" s="22"/>
      <c r="I600" s="22"/>
      <c r="J600" s="22"/>
      <c r="K600" s="22"/>
      <c r="L600" s="22"/>
      <c r="M600" s="22"/>
      <c r="N600" s="22"/>
      <c r="O600" s="22"/>
      <c r="P600" s="22"/>
      <c r="Q600" s="22"/>
      <c r="R600" s="22"/>
      <c r="S600" s="22"/>
      <c r="T600" s="22"/>
      <c r="U600" s="22"/>
      <c r="V600" s="22"/>
      <c r="W600" s="22"/>
      <c r="X600" s="22"/>
      <c r="Y600" s="22"/>
    </row>
    <row r="601" spans="1:25">
      <c r="A601" s="22"/>
      <c r="B601" s="66"/>
      <c r="C601" s="22"/>
      <c r="D601" s="166"/>
      <c r="E601" s="22"/>
      <c r="F601" s="22"/>
      <c r="G601" s="22"/>
      <c r="H601" s="22"/>
      <c r="I601" s="22"/>
      <c r="J601" s="22"/>
      <c r="K601" s="22"/>
      <c r="L601" s="22"/>
      <c r="M601" s="22"/>
      <c r="N601" s="22"/>
      <c r="O601" s="22"/>
      <c r="P601" s="22"/>
      <c r="Q601" s="22"/>
      <c r="R601" s="22"/>
      <c r="S601" s="22"/>
      <c r="T601" s="22"/>
      <c r="U601" s="22"/>
      <c r="V601" s="22"/>
      <c r="W601" s="22"/>
      <c r="X601" s="22"/>
      <c r="Y601" s="22"/>
    </row>
    <row r="602" spans="1:25">
      <c r="A602" s="22"/>
      <c r="B602" s="66"/>
      <c r="C602" s="22"/>
      <c r="D602" s="166"/>
      <c r="E602" s="22"/>
      <c r="F602" s="22"/>
      <c r="G602" s="22"/>
      <c r="H602" s="22"/>
      <c r="I602" s="22"/>
      <c r="J602" s="22"/>
      <c r="K602" s="22"/>
      <c r="L602" s="22"/>
      <c r="M602" s="22"/>
      <c r="N602" s="22"/>
      <c r="O602" s="22"/>
      <c r="P602" s="22"/>
      <c r="Q602" s="22"/>
      <c r="R602" s="22"/>
      <c r="S602" s="22"/>
      <c r="T602" s="22"/>
      <c r="U602" s="22"/>
      <c r="V602" s="22"/>
      <c r="W602" s="22"/>
      <c r="X602" s="22"/>
      <c r="Y602" s="22"/>
    </row>
    <row r="603" spans="1:25">
      <c r="A603" s="22"/>
      <c r="B603" s="66"/>
      <c r="C603" s="22"/>
      <c r="D603" s="166"/>
      <c r="E603" s="22"/>
      <c r="F603" s="22"/>
      <c r="G603" s="22"/>
      <c r="H603" s="22"/>
      <c r="I603" s="22"/>
      <c r="J603" s="22"/>
      <c r="K603" s="22"/>
      <c r="L603" s="22"/>
      <c r="M603" s="22"/>
      <c r="N603" s="22"/>
      <c r="O603" s="22"/>
      <c r="P603" s="22"/>
      <c r="Q603" s="22"/>
      <c r="R603" s="22"/>
      <c r="S603" s="22"/>
      <c r="T603" s="22"/>
      <c r="U603" s="22"/>
      <c r="V603" s="22"/>
      <c r="W603" s="22"/>
      <c r="X603" s="22"/>
      <c r="Y603" s="22"/>
    </row>
    <row r="604" spans="1:25">
      <c r="A604" s="22"/>
      <c r="B604" s="66"/>
      <c r="C604" s="22"/>
      <c r="D604" s="166"/>
      <c r="E604" s="22"/>
      <c r="F604" s="22"/>
      <c r="G604" s="22"/>
      <c r="H604" s="22"/>
      <c r="I604" s="22"/>
      <c r="J604" s="22"/>
      <c r="K604" s="22"/>
      <c r="L604" s="22"/>
      <c r="M604" s="22"/>
      <c r="N604" s="22"/>
      <c r="O604" s="22"/>
      <c r="P604" s="22"/>
      <c r="Q604" s="22"/>
      <c r="R604" s="22"/>
      <c r="S604" s="22"/>
      <c r="T604" s="22"/>
      <c r="U604" s="22"/>
      <c r="V604" s="22"/>
      <c r="W604" s="22"/>
      <c r="X604" s="22"/>
      <c r="Y604" s="22"/>
    </row>
    <row r="605" spans="1:25">
      <c r="A605" s="22"/>
      <c r="B605" s="66"/>
      <c r="C605" s="22"/>
      <c r="D605" s="166"/>
      <c r="E605" s="22"/>
      <c r="F605" s="22"/>
      <c r="G605" s="22"/>
      <c r="H605" s="22"/>
      <c r="I605" s="22"/>
      <c r="J605" s="22"/>
      <c r="K605" s="22"/>
      <c r="L605" s="22"/>
      <c r="M605" s="22"/>
      <c r="N605" s="22"/>
      <c r="O605" s="22"/>
      <c r="P605" s="22"/>
      <c r="Q605" s="22"/>
      <c r="R605" s="22"/>
      <c r="S605" s="22"/>
      <c r="T605" s="22"/>
      <c r="U605" s="22"/>
      <c r="V605" s="22"/>
      <c r="W605" s="22"/>
      <c r="X605" s="22"/>
      <c r="Y605" s="22"/>
    </row>
    <row r="606" spans="1:25">
      <c r="A606" s="22"/>
      <c r="B606" s="66"/>
      <c r="C606" s="22"/>
      <c r="D606" s="166"/>
      <c r="E606" s="22"/>
      <c r="F606" s="22"/>
      <c r="G606" s="22"/>
      <c r="H606" s="22"/>
      <c r="I606" s="22"/>
      <c r="J606" s="22"/>
      <c r="K606" s="22"/>
      <c r="L606" s="22"/>
      <c r="M606" s="22"/>
      <c r="N606" s="22"/>
      <c r="O606" s="22"/>
      <c r="P606" s="22"/>
      <c r="Q606" s="22"/>
      <c r="R606" s="22"/>
      <c r="S606" s="22"/>
      <c r="T606" s="22"/>
      <c r="U606" s="22"/>
      <c r="V606" s="22"/>
      <c r="W606" s="22"/>
      <c r="X606" s="22"/>
      <c r="Y606" s="22"/>
    </row>
    <row r="607" spans="1:25">
      <c r="A607" s="22"/>
      <c r="B607" s="66"/>
      <c r="C607" s="22"/>
      <c r="D607" s="166"/>
      <c r="E607" s="22"/>
      <c r="F607" s="22"/>
      <c r="G607" s="22"/>
      <c r="H607" s="22"/>
      <c r="I607" s="22"/>
      <c r="J607" s="22"/>
      <c r="K607" s="22"/>
      <c r="L607" s="22"/>
      <c r="M607" s="22"/>
      <c r="N607" s="22"/>
      <c r="O607" s="22"/>
      <c r="P607" s="22"/>
      <c r="Q607" s="22"/>
      <c r="R607" s="22"/>
      <c r="S607" s="22"/>
      <c r="T607" s="22"/>
      <c r="U607" s="22"/>
      <c r="V607" s="22"/>
      <c r="W607" s="22"/>
      <c r="X607" s="22"/>
      <c r="Y607" s="22"/>
    </row>
    <row r="608" spans="1:25">
      <c r="A608" s="22"/>
      <c r="B608" s="66"/>
      <c r="C608" s="22"/>
      <c r="D608" s="166"/>
      <c r="E608" s="22"/>
      <c r="F608" s="22"/>
      <c r="G608" s="22"/>
      <c r="H608" s="22"/>
      <c r="I608" s="22"/>
      <c r="J608" s="22"/>
      <c r="K608" s="22"/>
      <c r="L608" s="22"/>
      <c r="M608" s="22"/>
      <c r="N608" s="22"/>
      <c r="O608" s="22"/>
      <c r="P608" s="22"/>
      <c r="Q608" s="22"/>
      <c r="R608" s="22"/>
      <c r="S608" s="22"/>
      <c r="T608" s="22"/>
      <c r="U608" s="22"/>
      <c r="V608" s="22"/>
      <c r="W608" s="22"/>
      <c r="X608" s="22"/>
      <c r="Y608" s="22"/>
    </row>
    <row r="609" spans="1:25">
      <c r="A609" s="22"/>
      <c r="B609" s="66"/>
      <c r="C609" s="22"/>
      <c r="D609" s="166"/>
      <c r="E609" s="22"/>
      <c r="F609" s="22"/>
      <c r="G609" s="22"/>
      <c r="H609" s="22"/>
      <c r="I609" s="22"/>
      <c r="J609" s="22"/>
      <c r="K609" s="22"/>
      <c r="L609" s="22"/>
      <c r="M609" s="22"/>
      <c r="N609" s="22"/>
      <c r="O609" s="22"/>
      <c r="P609" s="22"/>
      <c r="Q609" s="22"/>
      <c r="R609" s="22"/>
      <c r="S609" s="22"/>
      <c r="T609" s="22"/>
      <c r="U609" s="22"/>
      <c r="V609" s="22"/>
      <c r="W609" s="22"/>
      <c r="X609" s="22"/>
      <c r="Y609" s="22"/>
    </row>
    <row r="610" spans="1:25">
      <c r="A610" s="22"/>
      <c r="B610" s="66"/>
      <c r="C610" s="22"/>
      <c r="D610" s="166"/>
      <c r="E610" s="22"/>
      <c r="F610" s="22"/>
      <c r="G610" s="22"/>
      <c r="H610" s="22"/>
      <c r="I610" s="22"/>
      <c r="J610" s="22"/>
      <c r="K610" s="22"/>
      <c r="L610" s="22"/>
      <c r="M610" s="22"/>
      <c r="N610" s="22"/>
      <c r="O610" s="22"/>
      <c r="P610" s="22"/>
      <c r="Q610" s="22"/>
      <c r="R610" s="22"/>
      <c r="S610" s="22"/>
      <c r="T610" s="22"/>
      <c r="U610" s="22"/>
      <c r="V610" s="22"/>
      <c r="W610" s="22"/>
      <c r="X610" s="22"/>
      <c r="Y610" s="22"/>
    </row>
    <row r="611" spans="1:25">
      <c r="A611" s="22"/>
      <c r="B611" s="66"/>
      <c r="C611" s="22"/>
      <c r="D611" s="166"/>
      <c r="E611" s="22"/>
      <c r="F611" s="22"/>
      <c r="G611" s="22"/>
      <c r="H611" s="22"/>
      <c r="I611" s="22"/>
      <c r="J611" s="22"/>
      <c r="K611" s="22"/>
      <c r="L611" s="22"/>
      <c r="M611" s="22"/>
      <c r="N611" s="22"/>
      <c r="O611" s="22"/>
      <c r="P611" s="22"/>
      <c r="Q611" s="22"/>
      <c r="R611" s="22"/>
      <c r="S611" s="22"/>
      <c r="T611" s="22"/>
      <c r="U611" s="22"/>
      <c r="V611" s="22"/>
      <c r="W611" s="22"/>
      <c r="X611" s="22"/>
      <c r="Y611" s="22"/>
    </row>
    <row r="612" spans="1:25">
      <c r="A612" s="22"/>
      <c r="B612" s="66"/>
      <c r="C612" s="22"/>
      <c r="D612" s="166"/>
      <c r="E612" s="22"/>
      <c r="F612" s="22"/>
      <c r="G612" s="22"/>
      <c r="H612" s="22"/>
      <c r="I612" s="22"/>
      <c r="J612" s="22"/>
      <c r="K612" s="22"/>
      <c r="L612" s="22"/>
      <c r="M612" s="22"/>
      <c r="N612" s="22"/>
      <c r="O612" s="22"/>
      <c r="P612" s="22"/>
      <c r="Q612" s="22"/>
      <c r="R612" s="22"/>
      <c r="S612" s="22"/>
      <c r="T612" s="22"/>
      <c r="U612" s="22"/>
      <c r="V612" s="22"/>
      <c r="W612" s="22"/>
      <c r="X612" s="22"/>
      <c r="Y612" s="22"/>
    </row>
    <row r="613" spans="1:25">
      <c r="A613" s="22"/>
      <c r="B613" s="66"/>
      <c r="C613" s="22"/>
      <c r="D613" s="166"/>
      <c r="E613" s="22"/>
      <c r="F613" s="22"/>
      <c r="G613" s="22"/>
      <c r="H613" s="22"/>
      <c r="I613" s="22"/>
      <c r="J613" s="22"/>
      <c r="K613" s="22"/>
      <c r="L613" s="22"/>
      <c r="M613" s="22"/>
      <c r="N613" s="22"/>
      <c r="O613" s="22"/>
      <c r="P613" s="22"/>
      <c r="Q613" s="22"/>
      <c r="R613" s="22"/>
      <c r="S613" s="22"/>
      <c r="T613" s="22"/>
      <c r="U613" s="22"/>
      <c r="V613" s="22"/>
      <c r="W613" s="22"/>
      <c r="X613" s="22"/>
      <c r="Y613" s="22"/>
    </row>
    <row r="614" spans="1:25">
      <c r="A614" s="22"/>
      <c r="B614" s="66"/>
      <c r="C614" s="22"/>
      <c r="D614" s="166"/>
      <c r="E614" s="22"/>
      <c r="F614" s="22"/>
      <c r="G614" s="22"/>
      <c r="H614" s="22"/>
      <c r="I614" s="22"/>
      <c r="J614" s="22"/>
      <c r="K614" s="22"/>
      <c r="L614" s="22"/>
      <c r="M614" s="22"/>
      <c r="N614" s="22"/>
      <c r="O614" s="22"/>
      <c r="P614" s="22"/>
      <c r="Q614" s="22"/>
      <c r="R614" s="22"/>
      <c r="S614" s="22"/>
      <c r="T614" s="22"/>
      <c r="U614" s="22"/>
      <c r="V614" s="22"/>
      <c r="W614" s="22"/>
      <c r="X614" s="22"/>
      <c r="Y614" s="22"/>
    </row>
    <row r="615" spans="1:25">
      <c r="A615" s="22"/>
      <c r="B615" s="66"/>
      <c r="C615" s="22"/>
      <c r="D615" s="166"/>
      <c r="E615" s="22"/>
      <c r="F615" s="22"/>
      <c r="G615" s="22"/>
      <c r="H615" s="22"/>
      <c r="I615" s="22"/>
      <c r="J615" s="22"/>
      <c r="K615" s="22"/>
      <c r="L615" s="22"/>
      <c r="M615" s="22"/>
      <c r="N615" s="22"/>
      <c r="O615" s="22"/>
      <c r="P615" s="22"/>
      <c r="Q615" s="22"/>
      <c r="R615" s="22"/>
      <c r="S615" s="22"/>
      <c r="T615" s="22"/>
      <c r="U615" s="22"/>
      <c r="V615" s="22"/>
      <c r="W615" s="22"/>
      <c r="X615" s="22"/>
      <c r="Y615" s="22"/>
    </row>
    <row r="616" spans="1:25">
      <c r="A616" s="22"/>
      <c r="B616" s="66"/>
      <c r="C616" s="22"/>
      <c r="D616" s="166"/>
      <c r="E616" s="22"/>
      <c r="F616" s="22"/>
      <c r="G616" s="22"/>
      <c r="H616" s="22"/>
      <c r="I616" s="22"/>
      <c r="J616" s="22"/>
      <c r="K616" s="22"/>
      <c r="L616" s="22"/>
      <c r="M616" s="22"/>
      <c r="N616" s="22"/>
      <c r="O616" s="22"/>
      <c r="P616" s="22"/>
      <c r="Q616" s="22"/>
      <c r="R616" s="22"/>
      <c r="S616" s="22"/>
      <c r="T616" s="22"/>
      <c r="U616" s="22"/>
      <c r="V616" s="22"/>
      <c r="W616" s="22"/>
      <c r="X616" s="22"/>
      <c r="Y616" s="22"/>
    </row>
    <row r="617" spans="1:25">
      <c r="A617" s="22"/>
      <c r="B617" s="66"/>
      <c r="C617" s="22"/>
      <c r="D617" s="166"/>
      <c r="E617" s="22"/>
      <c r="F617" s="22"/>
      <c r="G617" s="22"/>
      <c r="H617" s="22"/>
      <c r="I617" s="22"/>
      <c r="J617" s="22"/>
      <c r="K617" s="22"/>
      <c r="L617" s="22"/>
      <c r="M617" s="22"/>
      <c r="N617" s="22"/>
      <c r="O617" s="22"/>
      <c r="P617" s="22"/>
      <c r="Q617" s="22"/>
      <c r="R617" s="22"/>
      <c r="S617" s="22"/>
      <c r="T617" s="22"/>
      <c r="U617" s="22"/>
      <c r="V617" s="22"/>
      <c r="W617" s="22"/>
      <c r="X617" s="22"/>
      <c r="Y617" s="22"/>
    </row>
    <row r="618" spans="1:25">
      <c r="A618" s="22"/>
      <c r="B618" s="66"/>
      <c r="C618" s="22"/>
      <c r="D618" s="166"/>
      <c r="E618" s="22"/>
      <c r="F618" s="22"/>
      <c r="G618" s="22"/>
      <c r="H618" s="22"/>
      <c r="I618" s="22"/>
      <c r="J618" s="22"/>
      <c r="K618" s="22"/>
      <c r="L618" s="22"/>
      <c r="M618" s="22"/>
      <c r="N618" s="22"/>
      <c r="O618" s="22"/>
      <c r="P618" s="22"/>
      <c r="Q618" s="22"/>
      <c r="R618" s="22"/>
      <c r="S618" s="22"/>
      <c r="T618" s="22"/>
      <c r="U618" s="22"/>
      <c r="V618" s="22"/>
      <c r="W618" s="22"/>
      <c r="X618" s="22"/>
      <c r="Y618" s="22"/>
    </row>
    <row r="619" spans="1:25">
      <c r="A619" s="22"/>
      <c r="B619" s="66"/>
      <c r="C619" s="22"/>
      <c r="D619" s="166"/>
      <c r="E619" s="22"/>
      <c r="F619" s="22"/>
      <c r="G619" s="22"/>
      <c r="H619" s="22"/>
      <c r="I619" s="22"/>
      <c r="J619" s="22"/>
      <c r="K619" s="22"/>
      <c r="L619" s="22"/>
      <c r="M619" s="22"/>
      <c r="N619" s="22"/>
      <c r="O619" s="22"/>
      <c r="P619" s="22"/>
      <c r="Q619" s="22"/>
      <c r="R619" s="22"/>
      <c r="S619" s="22"/>
      <c r="T619" s="22"/>
      <c r="U619" s="22"/>
      <c r="V619" s="22"/>
      <c r="W619" s="22"/>
      <c r="X619" s="22"/>
      <c r="Y619" s="22"/>
    </row>
    <row r="620" spans="1:25">
      <c r="A620" s="22"/>
      <c r="B620" s="66"/>
      <c r="C620" s="22"/>
      <c r="D620" s="166"/>
      <c r="E620" s="22"/>
      <c r="F620" s="22"/>
      <c r="G620" s="22"/>
      <c r="H620" s="22"/>
      <c r="I620" s="22"/>
      <c r="J620" s="22"/>
      <c r="K620" s="22"/>
      <c r="L620" s="22"/>
      <c r="M620" s="22"/>
      <c r="N620" s="22"/>
      <c r="O620" s="22"/>
      <c r="P620" s="22"/>
      <c r="Q620" s="22"/>
      <c r="R620" s="22"/>
      <c r="S620" s="22"/>
      <c r="T620" s="22"/>
      <c r="U620" s="22"/>
      <c r="V620" s="22"/>
      <c r="W620" s="22"/>
      <c r="X620" s="22"/>
      <c r="Y620" s="22"/>
    </row>
    <row r="621" spans="1:25">
      <c r="A621" s="22"/>
      <c r="B621" s="66"/>
      <c r="C621" s="22"/>
      <c r="D621" s="166"/>
      <c r="E621" s="22"/>
      <c r="F621" s="22"/>
      <c r="G621" s="22"/>
      <c r="H621" s="22"/>
      <c r="I621" s="22"/>
      <c r="J621" s="22"/>
      <c r="K621" s="22"/>
      <c r="L621" s="22"/>
      <c r="M621" s="22"/>
      <c r="N621" s="22"/>
      <c r="O621" s="22"/>
      <c r="P621" s="22"/>
      <c r="Q621" s="22"/>
      <c r="R621" s="22"/>
      <c r="S621" s="22"/>
      <c r="T621" s="22"/>
      <c r="U621" s="22"/>
      <c r="V621" s="22"/>
      <c r="W621" s="22"/>
      <c r="X621" s="22"/>
      <c r="Y621" s="22"/>
    </row>
    <row r="622" spans="1:25">
      <c r="A622" s="22"/>
      <c r="B622" s="66"/>
      <c r="C622" s="22"/>
      <c r="D622" s="166"/>
      <c r="E622" s="22"/>
      <c r="F622" s="22"/>
      <c r="G622" s="22"/>
      <c r="H622" s="22"/>
      <c r="I622" s="22"/>
      <c r="J622" s="22"/>
      <c r="K622" s="22"/>
      <c r="L622" s="22"/>
      <c r="M622" s="22"/>
      <c r="N622" s="22"/>
      <c r="O622" s="22"/>
      <c r="P622" s="22"/>
      <c r="Q622" s="22"/>
      <c r="R622" s="22"/>
      <c r="S622" s="22"/>
      <c r="T622" s="22"/>
      <c r="U622" s="22"/>
      <c r="V622" s="22"/>
      <c r="W622" s="22"/>
      <c r="X622" s="22"/>
      <c r="Y622" s="22"/>
    </row>
    <row r="623" spans="1:25">
      <c r="A623" s="22"/>
      <c r="B623" s="66"/>
      <c r="C623" s="22"/>
      <c r="D623" s="166"/>
      <c r="E623" s="22"/>
      <c r="F623" s="22"/>
      <c r="G623" s="22"/>
      <c r="H623" s="22"/>
      <c r="I623" s="22"/>
      <c r="J623" s="22"/>
      <c r="K623" s="22"/>
      <c r="L623" s="22"/>
      <c r="M623" s="22"/>
      <c r="N623" s="22"/>
      <c r="O623" s="22"/>
      <c r="P623" s="22"/>
      <c r="Q623" s="22"/>
      <c r="R623" s="22"/>
      <c r="S623" s="22"/>
      <c r="T623" s="22"/>
      <c r="U623" s="22"/>
      <c r="V623" s="22"/>
      <c r="W623" s="22"/>
      <c r="X623" s="22"/>
      <c r="Y623" s="22"/>
    </row>
    <row r="624" spans="1:25">
      <c r="A624" s="22"/>
      <c r="B624" s="66"/>
      <c r="C624" s="22"/>
      <c r="D624" s="166"/>
      <c r="E624" s="22"/>
      <c r="F624" s="22"/>
      <c r="G624" s="22"/>
      <c r="H624" s="22"/>
      <c r="I624" s="22"/>
      <c r="J624" s="22"/>
      <c r="K624" s="22"/>
      <c r="L624" s="22"/>
      <c r="M624" s="22"/>
      <c r="N624" s="22"/>
      <c r="O624" s="22"/>
      <c r="P624" s="22"/>
      <c r="Q624" s="22"/>
      <c r="R624" s="22"/>
      <c r="S624" s="22"/>
      <c r="T624" s="22"/>
      <c r="U624" s="22"/>
      <c r="V624" s="22"/>
      <c r="W624" s="22"/>
      <c r="X624" s="22"/>
      <c r="Y624" s="22"/>
    </row>
    <row r="625" spans="1:25">
      <c r="A625" s="22"/>
      <c r="B625" s="66"/>
      <c r="C625" s="22"/>
      <c r="D625" s="166"/>
      <c r="E625" s="22"/>
      <c r="F625" s="22"/>
      <c r="G625" s="22"/>
      <c r="H625" s="22"/>
      <c r="I625" s="22"/>
      <c r="J625" s="22"/>
      <c r="K625" s="22"/>
      <c r="L625" s="22"/>
      <c r="M625" s="22"/>
      <c r="N625" s="22"/>
      <c r="O625" s="22"/>
      <c r="P625" s="22"/>
      <c r="Q625" s="22"/>
      <c r="R625" s="22"/>
      <c r="S625" s="22"/>
      <c r="T625" s="22"/>
      <c r="U625" s="22"/>
      <c r="V625" s="22"/>
      <c r="W625" s="22"/>
      <c r="X625" s="22"/>
      <c r="Y625" s="22"/>
    </row>
    <row r="626" spans="1:25">
      <c r="B626" s="66"/>
      <c r="D626" s="68"/>
    </row>
    <row r="627" spans="1:25">
      <c r="B627" s="66"/>
      <c r="D627" s="68"/>
    </row>
    <row r="628" spans="1:25">
      <c r="B628" s="66"/>
      <c r="D628" s="68"/>
    </row>
    <row r="629" spans="1:25">
      <c r="B629" s="66"/>
      <c r="D629" s="68"/>
    </row>
    <row r="630" spans="1:25">
      <c r="B630" s="66"/>
      <c r="D630" s="68"/>
    </row>
    <row r="631" spans="1:25">
      <c r="B631" s="66"/>
      <c r="D631" s="68"/>
    </row>
    <row r="632" spans="1:25">
      <c r="B632" s="66"/>
      <c r="D632" s="68"/>
    </row>
    <row r="633" spans="1:25">
      <c r="B633" s="66"/>
      <c r="D633" s="68"/>
    </row>
    <row r="634" spans="1:25">
      <c r="B634" s="66"/>
      <c r="D634" s="68"/>
    </row>
    <row r="635" spans="1:25">
      <c r="B635" s="66"/>
      <c r="D635" s="68"/>
    </row>
    <row r="636" spans="1:25">
      <c r="B636" s="66"/>
      <c r="D636" s="68"/>
    </row>
    <row r="637" spans="1:25">
      <c r="B637" s="66"/>
      <c r="D637" s="68"/>
    </row>
    <row r="638" spans="1:25">
      <c r="B638" s="66"/>
      <c r="D638" s="68"/>
    </row>
    <row r="639" spans="1:25">
      <c r="B639" s="66"/>
      <c r="D639" s="68"/>
    </row>
    <row r="640" spans="1:25">
      <c r="B640" s="66"/>
      <c r="D640" s="68"/>
    </row>
    <row r="641" spans="2:4">
      <c r="B641" s="66"/>
      <c r="D641" s="68"/>
    </row>
    <row r="642" spans="2:4">
      <c r="B642" s="66"/>
      <c r="D642" s="68"/>
    </row>
    <row r="643" spans="2:4">
      <c r="B643" s="66"/>
      <c r="D643" s="68"/>
    </row>
    <row r="644" spans="2:4">
      <c r="B644" s="66"/>
      <c r="D644" s="68"/>
    </row>
    <row r="645" spans="2:4">
      <c r="B645" s="66"/>
      <c r="D645" s="68"/>
    </row>
    <row r="646" spans="2:4">
      <c r="B646" s="66"/>
      <c r="D646" s="68"/>
    </row>
    <row r="647" spans="2:4">
      <c r="B647" s="66"/>
      <c r="D647" s="68"/>
    </row>
    <row r="648" spans="2:4">
      <c r="B648" s="66"/>
      <c r="D648" s="68"/>
    </row>
    <row r="649" spans="2:4">
      <c r="B649" s="66"/>
      <c r="D649" s="68"/>
    </row>
    <row r="650" spans="2:4">
      <c r="B650" s="66"/>
      <c r="D650" s="68"/>
    </row>
    <row r="651" spans="2:4">
      <c r="B651" s="66"/>
      <c r="D651" s="68"/>
    </row>
    <row r="652" spans="2:4">
      <c r="B652" s="66"/>
      <c r="D652" s="68"/>
    </row>
    <row r="653" spans="2:4">
      <c r="B653" s="66"/>
      <c r="D653" s="68"/>
    </row>
    <row r="654" spans="2:4">
      <c r="B654" s="66"/>
      <c r="D654" s="68"/>
    </row>
    <row r="655" spans="2:4">
      <c r="B655" s="66"/>
      <c r="D655" s="68"/>
    </row>
    <row r="656" spans="2:4">
      <c r="B656" s="66"/>
      <c r="D656" s="68"/>
    </row>
    <row r="657" spans="2:4">
      <c r="B657" s="66"/>
      <c r="D657" s="68"/>
    </row>
    <row r="658" spans="2:4">
      <c r="B658" s="66"/>
      <c r="D658" s="68"/>
    </row>
    <row r="659" spans="2:4">
      <c r="B659" s="66"/>
      <c r="D659" s="68"/>
    </row>
    <row r="660" spans="2:4">
      <c r="B660" s="66"/>
      <c r="D660" s="68"/>
    </row>
    <row r="661" spans="2:4">
      <c r="B661" s="66"/>
      <c r="D661" s="68"/>
    </row>
    <row r="662" spans="2:4">
      <c r="B662" s="66"/>
      <c r="D662" s="68"/>
    </row>
    <row r="663" spans="2:4">
      <c r="B663" s="66"/>
      <c r="D663" s="68"/>
    </row>
    <row r="664" spans="2:4">
      <c r="B664" s="66"/>
      <c r="D664" s="68"/>
    </row>
    <row r="665" spans="2:4">
      <c r="B665" s="66"/>
      <c r="D665" s="68"/>
    </row>
    <row r="666" spans="2:4">
      <c r="B666" s="66"/>
      <c r="D666" s="68"/>
    </row>
    <row r="667" spans="2:4">
      <c r="B667" s="66"/>
      <c r="D667" s="68"/>
    </row>
    <row r="668" spans="2:4">
      <c r="B668" s="66"/>
      <c r="D668" s="68"/>
    </row>
    <row r="669" spans="2:4">
      <c r="B669" s="66"/>
      <c r="D669" s="68"/>
    </row>
    <row r="670" spans="2:4">
      <c r="B670" s="66"/>
      <c r="D670" s="68"/>
    </row>
    <row r="671" spans="2:4">
      <c r="B671" s="66"/>
      <c r="D671" s="68"/>
    </row>
    <row r="672" spans="2:4">
      <c r="B672" s="66"/>
      <c r="D672" s="68"/>
    </row>
    <row r="673" spans="2:4">
      <c r="B673" s="66"/>
      <c r="D673" s="68"/>
    </row>
    <row r="674" spans="2:4">
      <c r="B674" s="66"/>
      <c r="D674" s="68"/>
    </row>
    <row r="675" spans="2:4">
      <c r="B675" s="66"/>
      <c r="D675" s="68"/>
    </row>
    <row r="676" spans="2:4">
      <c r="B676" s="66"/>
      <c r="D676" s="68"/>
    </row>
    <row r="677" spans="2:4">
      <c r="B677" s="66"/>
      <c r="D677" s="68"/>
    </row>
    <row r="678" spans="2:4">
      <c r="B678" s="66"/>
      <c r="D678" s="68"/>
    </row>
    <row r="679" spans="2:4">
      <c r="B679" s="66"/>
      <c r="D679" s="68"/>
    </row>
    <row r="680" spans="2:4">
      <c r="B680" s="66"/>
      <c r="D680" s="68"/>
    </row>
    <row r="681" spans="2:4">
      <c r="B681" s="66"/>
      <c r="D681" s="68"/>
    </row>
    <row r="682" spans="2:4">
      <c r="B682" s="66"/>
      <c r="D682" s="68"/>
    </row>
    <row r="683" spans="2:4">
      <c r="B683" s="66"/>
      <c r="D683" s="68"/>
    </row>
    <row r="684" spans="2:4">
      <c r="B684" s="66"/>
      <c r="D684" s="68"/>
    </row>
    <row r="685" spans="2:4">
      <c r="B685" s="66"/>
      <c r="D685" s="68"/>
    </row>
    <row r="686" spans="2:4">
      <c r="B686" s="66"/>
      <c r="D686" s="68"/>
    </row>
    <row r="687" spans="2:4">
      <c r="B687" s="66"/>
      <c r="D687" s="68"/>
    </row>
    <row r="688" spans="2:4">
      <c r="B688" s="66"/>
      <c r="D688" s="68"/>
    </row>
    <row r="689" spans="2:4">
      <c r="B689" s="66"/>
      <c r="D689" s="68"/>
    </row>
    <row r="690" spans="2:4">
      <c r="B690" s="66"/>
      <c r="D690" s="68"/>
    </row>
    <row r="691" spans="2:4">
      <c r="B691" s="66"/>
      <c r="D691" s="68"/>
    </row>
    <row r="692" spans="2:4">
      <c r="B692" s="66"/>
      <c r="D692" s="68"/>
    </row>
    <row r="693" spans="2:4">
      <c r="B693" s="66"/>
      <c r="D693" s="68"/>
    </row>
    <row r="694" spans="2:4">
      <c r="B694" s="66"/>
      <c r="D694" s="68"/>
    </row>
    <row r="695" spans="2:4">
      <c r="B695" s="66"/>
      <c r="D695" s="68"/>
    </row>
    <row r="696" spans="2:4">
      <c r="B696" s="66"/>
      <c r="D696" s="68"/>
    </row>
    <row r="697" spans="2:4">
      <c r="B697" s="66"/>
      <c r="D697" s="68"/>
    </row>
    <row r="698" spans="2:4">
      <c r="B698" s="66"/>
      <c r="D698" s="68"/>
    </row>
    <row r="699" spans="2:4">
      <c r="B699" s="66"/>
      <c r="D699" s="68"/>
    </row>
    <row r="700" spans="2:4">
      <c r="B700" s="66"/>
      <c r="D700" s="68"/>
    </row>
    <row r="701" spans="2:4">
      <c r="B701" s="66"/>
      <c r="D701" s="68"/>
    </row>
    <row r="702" spans="2:4">
      <c r="B702" s="66"/>
      <c r="D702" s="68"/>
    </row>
    <row r="703" spans="2:4">
      <c r="B703" s="66"/>
      <c r="D703" s="68"/>
    </row>
    <row r="704" spans="2:4">
      <c r="B704" s="66"/>
      <c r="D704" s="68"/>
    </row>
    <row r="705" spans="2:4">
      <c r="B705" s="66"/>
      <c r="D705" s="68"/>
    </row>
    <row r="706" spans="2:4">
      <c r="B706" s="66"/>
      <c r="D706" s="68"/>
    </row>
    <row r="707" spans="2:4">
      <c r="B707" s="66"/>
      <c r="D707" s="68"/>
    </row>
    <row r="708" spans="2:4">
      <c r="B708" s="66"/>
      <c r="D708" s="68"/>
    </row>
    <row r="709" spans="2:4">
      <c r="B709" s="66"/>
      <c r="D709" s="68"/>
    </row>
    <row r="710" spans="2:4">
      <c r="B710" s="66"/>
      <c r="D710" s="68"/>
    </row>
    <row r="711" spans="2:4">
      <c r="B711" s="66"/>
      <c r="D711" s="68"/>
    </row>
    <row r="712" spans="2:4">
      <c r="B712" s="66"/>
      <c r="D712" s="68"/>
    </row>
    <row r="713" spans="2:4">
      <c r="B713" s="66"/>
      <c r="D713" s="68"/>
    </row>
    <row r="714" spans="2:4">
      <c r="B714" s="66"/>
      <c r="D714" s="68"/>
    </row>
    <row r="715" spans="2:4">
      <c r="B715" s="66"/>
      <c r="D715" s="68"/>
    </row>
    <row r="716" spans="2:4">
      <c r="B716" s="66"/>
      <c r="D716" s="68"/>
    </row>
    <row r="717" spans="2:4">
      <c r="B717" s="66"/>
      <c r="D717" s="68"/>
    </row>
    <row r="718" spans="2:4">
      <c r="B718" s="66"/>
      <c r="D718" s="68"/>
    </row>
    <row r="719" spans="2:4">
      <c r="B719" s="66"/>
      <c r="D719" s="68"/>
    </row>
    <row r="720" spans="2:4">
      <c r="B720" s="66"/>
      <c r="D720" s="68"/>
    </row>
    <row r="721" spans="2:4">
      <c r="B721" s="66"/>
      <c r="D721" s="68"/>
    </row>
    <row r="722" spans="2:4">
      <c r="B722" s="66"/>
      <c r="D722" s="68"/>
    </row>
    <row r="723" spans="2:4">
      <c r="B723" s="66"/>
      <c r="D723" s="68"/>
    </row>
    <row r="724" spans="2:4">
      <c r="B724" s="66"/>
      <c r="D724" s="68"/>
    </row>
    <row r="725" spans="2:4">
      <c r="B725" s="66"/>
      <c r="D725" s="68"/>
    </row>
    <row r="726" spans="2:4">
      <c r="B726" s="66"/>
      <c r="D726" s="68"/>
    </row>
    <row r="727" spans="2:4">
      <c r="B727" s="66"/>
      <c r="D727" s="68"/>
    </row>
    <row r="728" spans="2:4">
      <c r="B728" s="66"/>
      <c r="D728" s="68"/>
    </row>
    <row r="729" spans="2:4">
      <c r="B729" s="66"/>
      <c r="D729" s="68"/>
    </row>
    <row r="730" spans="2:4">
      <c r="B730" s="66"/>
      <c r="D730" s="68"/>
    </row>
    <row r="731" spans="2:4">
      <c r="B731" s="66"/>
      <c r="D731" s="68"/>
    </row>
    <row r="732" spans="2:4">
      <c r="B732" s="66"/>
      <c r="D732" s="68"/>
    </row>
    <row r="733" spans="2:4">
      <c r="B733" s="66"/>
      <c r="D733" s="68"/>
    </row>
    <row r="734" spans="2:4">
      <c r="B734" s="66"/>
      <c r="D734" s="68"/>
    </row>
    <row r="735" spans="2:4">
      <c r="B735" s="66"/>
      <c r="D735" s="68"/>
    </row>
    <row r="736" spans="2:4">
      <c r="B736" s="66"/>
      <c r="D736" s="68"/>
    </row>
    <row r="737" spans="2:4">
      <c r="B737" s="66"/>
      <c r="D737" s="68"/>
    </row>
    <row r="738" spans="2:4">
      <c r="B738" s="66"/>
      <c r="D738" s="68"/>
    </row>
    <row r="739" spans="2:4">
      <c r="B739" s="66"/>
      <c r="D739" s="68"/>
    </row>
    <row r="740" spans="2:4">
      <c r="B740" s="66"/>
      <c r="D740" s="68"/>
    </row>
    <row r="741" spans="2:4">
      <c r="B741" s="66"/>
      <c r="D741" s="68"/>
    </row>
    <row r="742" spans="2:4">
      <c r="B742" s="66"/>
      <c r="D742" s="68"/>
    </row>
    <row r="743" spans="2:4">
      <c r="B743" s="66"/>
      <c r="D743" s="68"/>
    </row>
    <row r="744" spans="2:4">
      <c r="B744" s="66"/>
      <c r="D744" s="68"/>
    </row>
    <row r="745" spans="2:4">
      <c r="B745" s="66"/>
      <c r="D745" s="68"/>
    </row>
    <row r="746" spans="2:4">
      <c r="B746" s="66"/>
      <c r="D746" s="68"/>
    </row>
    <row r="747" spans="2:4">
      <c r="B747" s="66"/>
      <c r="D747" s="68"/>
    </row>
    <row r="748" spans="2:4">
      <c r="B748" s="66"/>
      <c r="D748" s="68"/>
    </row>
    <row r="749" spans="2:4">
      <c r="B749" s="66"/>
      <c r="D749" s="68"/>
    </row>
    <row r="750" spans="2:4">
      <c r="B750" s="66"/>
      <c r="D750" s="68"/>
    </row>
    <row r="751" spans="2:4">
      <c r="B751" s="66"/>
      <c r="D751" s="68"/>
    </row>
    <row r="752" spans="2:4">
      <c r="B752" s="66"/>
      <c r="D752" s="68"/>
    </row>
    <row r="753" spans="2:4">
      <c r="B753" s="66"/>
      <c r="D753" s="68"/>
    </row>
    <row r="754" spans="2:4">
      <c r="B754" s="66"/>
      <c r="D754" s="68"/>
    </row>
    <row r="755" spans="2:4">
      <c r="B755" s="66"/>
      <c r="D755" s="68"/>
    </row>
    <row r="756" spans="2:4">
      <c r="B756" s="66"/>
      <c r="D756" s="68"/>
    </row>
    <row r="757" spans="2:4">
      <c r="B757" s="66"/>
      <c r="D757" s="68"/>
    </row>
    <row r="758" spans="2:4">
      <c r="B758" s="66"/>
      <c r="D758" s="68"/>
    </row>
    <row r="759" spans="2:4">
      <c r="B759" s="66"/>
      <c r="D759" s="68"/>
    </row>
    <row r="760" spans="2:4">
      <c r="B760" s="66"/>
      <c r="D760" s="68"/>
    </row>
    <row r="761" spans="2:4">
      <c r="B761" s="66"/>
      <c r="D761" s="68"/>
    </row>
    <row r="762" spans="2:4">
      <c r="B762" s="66"/>
      <c r="D762" s="68"/>
    </row>
    <row r="763" spans="2:4">
      <c r="B763" s="66"/>
      <c r="D763" s="68"/>
    </row>
    <row r="764" spans="2:4">
      <c r="B764" s="66"/>
      <c r="D764" s="68"/>
    </row>
    <row r="765" spans="2:4">
      <c r="B765" s="66"/>
      <c r="D765" s="68"/>
    </row>
    <row r="766" spans="2:4">
      <c r="B766" s="66"/>
      <c r="D766" s="68"/>
    </row>
    <row r="767" spans="2:4">
      <c r="B767" s="66"/>
      <c r="D767" s="68"/>
    </row>
    <row r="768" spans="2:4">
      <c r="B768" s="66"/>
      <c r="D768" s="68"/>
    </row>
    <row r="769" spans="2:4">
      <c r="B769" s="66"/>
      <c r="D769" s="68"/>
    </row>
    <row r="770" spans="2:4">
      <c r="B770" s="66"/>
      <c r="D770" s="68"/>
    </row>
    <row r="771" spans="2:4">
      <c r="B771" s="66"/>
      <c r="D771" s="68"/>
    </row>
    <row r="772" spans="2:4">
      <c r="B772" s="66"/>
      <c r="D772" s="68"/>
    </row>
    <row r="773" spans="2:4">
      <c r="B773" s="66"/>
      <c r="D773" s="68"/>
    </row>
    <row r="774" spans="2:4">
      <c r="B774" s="66"/>
      <c r="D774" s="68"/>
    </row>
    <row r="775" spans="2:4">
      <c r="B775" s="66"/>
      <c r="D775" s="68"/>
    </row>
    <row r="776" spans="2:4">
      <c r="B776" s="66"/>
      <c r="D776" s="68"/>
    </row>
    <row r="777" spans="2:4">
      <c r="B777" s="66"/>
      <c r="D777" s="68"/>
    </row>
    <row r="778" spans="2:4">
      <c r="B778" s="66"/>
      <c r="D778" s="68"/>
    </row>
    <row r="779" spans="2:4">
      <c r="B779" s="66"/>
      <c r="D779" s="68"/>
    </row>
    <row r="780" spans="2:4">
      <c r="B780" s="66"/>
      <c r="D780" s="68"/>
    </row>
    <row r="781" spans="2:4">
      <c r="B781" s="66"/>
      <c r="D781" s="68"/>
    </row>
    <row r="782" spans="2:4">
      <c r="B782" s="66"/>
      <c r="D782" s="68"/>
    </row>
    <row r="783" spans="2:4">
      <c r="B783" s="66"/>
      <c r="D783" s="68"/>
    </row>
    <row r="784" spans="2:4">
      <c r="B784" s="66"/>
      <c r="D784" s="68"/>
    </row>
    <row r="785" spans="2:4">
      <c r="B785" s="66"/>
      <c r="D785" s="68"/>
    </row>
    <row r="786" spans="2:4">
      <c r="B786" s="66"/>
      <c r="D786" s="68"/>
    </row>
    <row r="787" spans="2:4">
      <c r="B787" s="66"/>
      <c r="D787" s="68"/>
    </row>
    <row r="788" spans="2:4">
      <c r="B788" s="66"/>
      <c r="D788" s="68"/>
    </row>
    <row r="789" spans="2:4">
      <c r="B789" s="66"/>
      <c r="D789" s="68"/>
    </row>
    <row r="790" spans="2:4">
      <c r="B790" s="66"/>
      <c r="D790" s="68"/>
    </row>
    <row r="791" spans="2:4">
      <c r="B791" s="66"/>
      <c r="D791" s="68"/>
    </row>
    <row r="792" spans="2:4">
      <c r="B792" s="66"/>
      <c r="D792" s="68"/>
    </row>
    <row r="793" spans="2:4">
      <c r="B793" s="66"/>
      <c r="D793" s="68"/>
    </row>
    <row r="794" spans="2:4">
      <c r="B794" s="66"/>
      <c r="D794" s="68"/>
    </row>
    <row r="795" spans="2:4">
      <c r="B795" s="66"/>
      <c r="D795" s="68"/>
    </row>
    <row r="796" spans="2:4">
      <c r="B796" s="66"/>
      <c r="D796" s="68"/>
    </row>
    <row r="797" spans="2:4">
      <c r="B797" s="66"/>
      <c r="D797" s="68"/>
    </row>
    <row r="798" spans="2:4">
      <c r="B798" s="66"/>
      <c r="D798" s="68"/>
    </row>
    <row r="799" spans="2:4">
      <c r="B799" s="66"/>
      <c r="D799" s="68"/>
    </row>
    <row r="800" spans="2:4">
      <c r="B800" s="66"/>
      <c r="D800" s="68"/>
    </row>
    <row r="801" spans="2:4">
      <c r="B801" s="66"/>
      <c r="D801" s="68"/>
    </row>
    <row r="802" spans="2:4">
      <c r="B802" s="66"/>
      <c r="D802" s="68"/>
    </row>
    <row r="803" spans="2:4">
      <c r="B803" s="66"/>
      <c r="D803" s="68"/>
    </row>
    <row r="804" spans="2:4">
      <c r="B804" s="66"/>
      <c r="D804" s="68"/>
    </row>
    <row r="805" spans="2:4">
      <c r="B805" s="66"/>
      <c r="D805" s="68"/>
    </row>
    <row r="806" spans="2:4">
      <c r="B806" s="66"/>
      <c r="D806" s="68"/>
    </row>
    <row r="807" spans="2:4">
      <c r="B807" s="66"/>
      <c r="D807" s="68"/>
    </row>
    <row r="808" spans="2:4">
      <c r="B808" s="66"/>
      <c r="D808" s="68"/>
    </row>
    <row r="809" spans="2:4">
      <c r="B809" s="66"/>
      <c r="D809" s="68"/>
    </row>
    <row r="810" spans="2:4">
      <c r="B810" s="66"/>
      <c r="D810" s="68"/>
    </row>
    <row r="811" spans="2:4">
      <c r="B811" s="66"/>
      <c r="D811" s="68"/>
    </row>
    <row r="812" spans="2:4">
      <c r="B812" s="66"/>
      <c r="D812" s="68"/>
    </row>
    <row r="813" spans="2:4">
      <c r="B813" s="66"/>
      <c r="D813" s="68"/>
    </row>
    <row r="814" spans="2:4">
      <c r="B814" s="66"/>
      <c r="D814" s="68"/>
    </row>
    <row r="815" spans="2:4">
      <c r="B815" s="66"/>
      <c r="D815" s="68"/>
    </row>
    <row r="816" spans="2:4">
      <c r="B816" s="66"/>
      <c r="D816" s="68"/>
    </row>
    <row r="817" spans="2:4">
      <c r="B817" s="66"/>
      <c r="D817" s="68"/>
    </row>
    <row r="818" spans="2:4">
      <c r="B818" s="66"/>
      <c r="D818" s="68"/>
    </row>
    <row r="819" spans="2:4">
      <c r="B819" s="66"/>
      <c r="D819" s="68"/>
    </row>
    <row r="820" spans="2:4">
      <c r="B820" s="66"/>
      <c r="D820" s="68"/>
    </row>
    <row r="821" spans="2:4">
      <c r="B821" s="66"/>
      <c r="D821" s="68"/>
    </row>
    <row r="822" spans="2:4">
      <c r="B822" s="66"/>
      <c r="D822" s="68"/>
    </row>
    <row r="823" spans="2:4">
      <c r="B823" s="66"/>
      <c r="D823" s="68"/>
    </row>
    <row r="824" spans="2:4">
      <c r="B824" s="66"/>
      <c r="D824" s="68"/>
    </row>
    <row r="825" spans="2:4">
      <c r="B825" s="66"/>
      <c r="D825" s="68"/>
    </row>
    <row r="826" spans="2:4">
      <c r="B826" s="66"/>
      <c r="D826" s="68"/>
    </row>
    <row r="827" spans="2:4">
      <c r="B827" s="66"/>
      <c r="D827" s="68"/>
    </row>
    <row r="828" spans="2:4">
      <c r="B828" s="66"/>
      <c r="D828" s="68"/>
    </row>
    <row r="829" spans="2:4">
      <c r="B829" s="66"/>
      <c r="D829" s="68"/>
    </row>
    <row r="830" spans="2:4">
      <c r="B830" s="66"/>
      <c r="D830" s="68"/>
    </row>
    <row r="831" spans="2:4">
      <c r="B831" s="66"/>
      <c r="D831" s="68"/>
    </row>
    <row r="832" spans="2:4">
      <c r="B832" s="66"/>
      <c r="D832" s="68"/>
    </row>
    <row r="833" spans="2:4">
      <c r="B833" s="66"/>
      <c r="D833" s="68"/>
    </row>
    <row r="834" spans="2:4">
      <c r="B834" s="66"/>
      <c r="D834" s="68"/>
    </row>
    <row r="835" spans="2:4">
      <c r="B835" s="66"/>
      <c r="D835" s="68"/>
    </row>
    <row r="836" spans="2:4">
      <c r="B836" s="66"/>
      <c r="D836" s="68"/>
    </row>
    <row r="837" spans="2:4">
      <c r="B837" s="66"/>
      <c r="D837" s="68"/>
    </row>
    <row r="838" spans="2:4">
      <c r="B838" s="66"/>
      <c r="D838" s="68"/>
    </row>
    <row r="839" spans="2:4">
      <c r="B839" s="66"/>
      <c r="D839" s="68"/>
    </row>
    <row r="840" spans="2:4">
      <c r="B840" s="66"/>
      <c r="D840" s="68"/>
    </row>
    <row r="841" spans="2:4">
      <c r="B841" s="66"/>
      <c r="D841" s="68"/>
    </row>
    <row r="842" spans="2:4">
      <c r="B842" s="66"/>
      <c r="D842" s="68"/>
    </row>
    <row r="843" spans="2:4">
      <c r="B843" s="66"/>
      <c r="D843" s="68"/>
    </row>
    <row r="844" spans="2:4">
      <c r="B844" s="66"/>
      <c r="D844" s="68"/>
    </row>
    <row r="845" spans="2:4">
      <c r="B845" s="66"/>
      <c r="D845" s="68"/>
    </row>
    <row r="846" spans="2:4">
      <c r="B846" s="66"/>
      <c r="D846" s="68"/>
    </row>
    <row r="847" spans="2:4">
      <c r="B847" s="66"/>
      <c r="D847" s="68"/>
    </row>
    <row r="848" spans="2:4">
      <c r="B848" s="66"/>
      <c r="D848" s="68"/>
    </row>
    <row r="849" spans="2:4">
      <c r="B849" s="66"/>
      <c r="D849" s="68"/>
    </row>
    <row r="850" spans="2:4">
      <c r="B850" s="66"/>
      <c r="D850" s="68"/>
    </row>
    <row r="851" spans="2:4">
      <c r="B851" s="66"/>
      <c r="D851" s="68"/>
    </row>
    <row r="852" spans="2:4">
      <c r="B852" s="66"/>
      <c r="D852" s="68"/>
    </row>
    <row r="853" spans="2:4">
      <c r="B853" s="66"/>
      <c r="D853" s="68"/>
    </row>
    <row r="854" spans="2:4">
      <c r="B854" s="66"/>
      <c r="D854" s="68"/>
    </row>
    <row r="855" spans="2:4">
      <c r="B855" s="66"/>
      <c r="D855" s="68"/>
    </row>
    <row r="856" spans="2:4">
      <c r="B856" s="66"/>
      <c r="D856" s="68"/>
    </row>
    <row r="857" spans="2:4">
      <c r="B857" s="66"/>
      <c r="D857" s="68"/>
    </row>
    <row r="858" spans="2:4">
      <c r="B858" s="66"/>
      <c r="D858" s="68"/>
    </row>
    <row r="859" spans="2:4">
      <c r="B859" s="66"/>
      <c r="D859" s="68"/>
    </row>
    <row r="860" spans="2:4">
      <c r="B860" s="66"/>
      <c r="D860" s="68"/>
    </row>
    <row r="861" spans="2:4">
      <c r="B861" s="66"/>
      <c r="D861" s="68"/>
    </row>
    <row r="862" spans="2:4">
      <c r="B862" s="66"/>
      <c r="D862" s="68"/>
    </row>
    <row r="863" spans="2:4">
      <c r="B863" s="66"/>
      <c r="D863" s="68"/>
    </row>
    <row r="864" spans="2:4">
      <c r="B864" s="66"/>
      <c r="D864" s="68"/>
    </row>
    <row r="865" spans="2:4">
      <c r="B865" s="66"/>
      <c r="D865" s="68"/>
    </row>
    <row r="866" spans="2:4">
      <c r="B866" s="66"/>
      <c r="D866" s="68"/>
    </row>
    <row r="867" spans="2:4">
      <c r="B867" s="66"/>
      <c r="D867" s="68"/>
    </row>
    <row r="868" spans="2:4">
      <c r="B868" s="66"/>
      <c r="D868" s="68"/>
    </row>
    <row r="869" spans="2:4">
      <c r="B869" s="66"/>
      <c r="D869" s="68"/>
    </row>
    <row r="870" spans="2:4">
      <c r="B870" s="66"/>
      <c r="D870" s="68"/>
    </row>
    <row r="871" spans="2:4">
      <c r="B871" s="66"/>
      <c r="D871" s="68"/>
    </row>
    <row r="872" spans="2:4">
      <c r="B872" s="66"/>
      <c r="D872" s="68"/>
    </row>
    <row r="873" spans="2:4">
      <c r="B873" s="66"/>
      <c r="D873" s="68"/>
    </row>
    <row r="874" spans="2:4">
      <c r="B874" s="66"/>
      <c r="D874" s="68"/>
    </row>
    <row r="875" spans="2:4">
      <c r="B875" s="66"/>
      <c r="D875" s="68"/>
    </row>
    <row r="876" spans="2:4">
      <c r="B876" s="66"/>
      <c r="D876" s="68"/>
    </row>
    <row r="877" spans="2:4">
      <c r="B877" s="66"/>
      <c r="D877" s="68"/>
    </row>
    <row r="878" spans="2:4">
      <c r="B878" s="66"/>
      <c r="D878" s="68"/>
    </row>
    <row r="879" spans="2:4">
      <c r="B879" s="66"/>
      <c r="D879" s="68"/>
    </row>
    <row r="880" spans="2:4">
      <c r="B880" s="66"/>
      <c r="D880" s="68"/>
    </row>
    <row r="881" spans="2:4">
      <c r="B881" s="66"/>
      <c r="D881" s="68"/>
    </row>
    <row r="882" spans="2:4">
      <c r="B882" s="66"/>
      <c r="D882" s="68"/>
    </row>
    <row r="883" spans="2:4">
      <c r="B883" s="66"/>
      <c r="D883" s="68"/>
    </row>
    <row r="884" spans="2:4">
      <c r="B884" s="66"/>
      <c r="D884" s="68"/>
    </row>
    <row r="885" spans="2:4">
      <c r="B885" s="66"/>
      <c r="D885" s="68"/>
    </row>
    <row r="886" spans="2:4">
      <c r="B886" s="66"/>
      <c r="D886" s="68"/>
    </row>
    <row r="887" spans="2:4">
      <c r="B887" s="66"/>
      <c r="D887" s="68"/>
    </row>
    <row r="888" spans="2:4">
      <c r="B888" s="66"/>
      <c r="D888" s="68"/>
    </row>
    <row r="889" spans="2:4">
      <c r="B889" s="66"/>
      <c r="D889" s="68"/>
    </row>
    <row r="890" spans="2:4">
      <c r="B890" s="66"/>
      <c r="D890" s="68"/>
    </row>
    <row r="891" spans="2:4">
      <c r="B891" s="66"/>
      <c r="D891" s="68"/>
    </row>
    <row r="892" spans="2:4">
      <c r="B892" s="66"/>
      <c r="D892" s="68"/>
    </row>
    <row r="893" spans="2:4">
      <c r="B893" s="66"/>
      <c r="D893" s="68"/>
    </row>
    <row r="894" spans="2:4">
      <c r="B894" s="66"/>
      <c r="D894" s="68"/>
    </row>
    <row r="895" spans="2:4">
      <c r="B895" s="66"/>
      <c r="D895" s="68"/>
    </row>
    <row r="896" spans="2:4">
      <c r="B896" s="66"/>
      <c r="D896" s="68"/>
    </row>
    <row r="897" spans="2:4">
      <c r="B897" s="66"/>
      <c r="D897" s="68"/>
    </row>
    <row r="898" spans="2:4">
      <c r="B898" s="66"/>
      <c r="D898" s="68"/>
    </row>
    <row r="899" spans="2:4">
      <c r="B899" s="66"/>
      <c r="D899" s="68"/>
    </row>
    <row r="900" spans="2:4">
      <c r="B900" s="66"/>
      <c r="D900" s="68"/>
    </row>
    <row r="901" spans="2:4">
      <c r="B901" s="66"/>
      <c r="D901" s="68"/>
    </row>
    <row r="902" spans="2:4">
      <c r="B902" s="66"/>
      <c r="D902" s="68"/>
    </row>
    <row r="903" spans="2:4">
      <c r="B903" s="66"/>
      <c r="D903" s="68"/>
    </row>
    <row r="904" spans="2:4">
      <c r="B904" s="66"/>
      <c r="D904" s="68"/>
    </row>
    <row r="905" spans="2:4">
      <c r="B905" s="66"/>
      <c r="D905" s="68"/>
    </row>
    <row r="906" spans="2:4">
      <c r="B906" s="66"/>
      <c r="D906" s="68"/>
    </row>
    <row r="907" spans="2:4">
      <c r="B907" s="66"/>
      <c r="D907" s="68"/>
    </row>
    <row r="908" spans="2:4">
      <c r="B908" s="66"/>
      <c r="D908" s="68"/>
    </row>
    <row r="909" spans="2:4">
      <c r="B909" s="66"/>
      <c r="D909" s="68"/>
    </row>
    <row r="910" spans="2:4">
      <c r="B910" s="66"/>
      <c r="D910" s="68"/>
    </row>
    <row r="911" spans="2:4">
      <c r="B911" s="66"/>
      <c r="D911" s="68"/>
    </row>
    <row r="912" spans="2:4">
      <c r="B912" s="66"/>
      <c r="D912" s="68"/>
    </row>
    <row r="913" spans="2:4">
      <c r="B913" s="66"/>
      <c r="D913" s="68"/>
    </row>
    <row r="914" spans="2:4">
      <c r="B914" s="66"/>
      <c r="D914" s="68"/>
    </row>
    <row r="915" spans="2:4">
      <c r="B915" s="66"/>
      <c r="D915" s="68"/>
    </row>
    <row r="916" spans="2:4">
      <c r="B916" s="66"/>
      <c r="D916" s="68"/>
    </row>
    <row r="917" spans="2:4">
      <c r="B917" s="66"/>
      <c r="D917" s="68"/>
    </row>
    <row r="918" spans="2:4">
      <c r="B918" s="66"/>
      <c r="D918" s="68"/>
    </row>
    <row r="919" spans="2:4">
      <c r="B919" s="66"/>
      <c r="D919" s="68"/>
    </row>
    <row r="920" spans="2:4">
      <c r="B920" s="66"/>
      <c r="D920" s="68"/>
    </row>
    <row r="921" spans="2:4">
      <c r="B921" s="66"/>
      <c r="D921" s="68"/>
    </row>
    <row r="922" spans="2:4">
      <c r="B922" s="66"/>
      <c r="D922" s="68"/>
    </row>
    <row r="923" spans="2:4">
      <c r="B923" s="66"/>
      <c r="D923" s="68"/>
    </row>
    <row r="924" spans="2:4">
      <c r="B924" s="66"/>
      <c r="D924" s="68"/>
    </row>
    <row r="925" spans="2:4">
      <c r="B925" s="66"/>
      <c r="D925" s="68"/>
    </row>
    <row r="926" spans="2:4">
      <c r="B926" s="66"/>
      <c r="D926" s="68"/>
    </row>
    <row r="927" spans="2:4">
      <c r="B927" s="66"/>
      <c r="D927" s="68"/>
    </row>
    <row r="928" spans="2:4">
      <c r="B928" s="66"/>
      <c r="D928" s="68"/>
    </row>
    <row r="929" spans="2:4">
      <c r="B929" s="66"/>
      <c r="D929" s="68"/>
    </row>
    <row r="930" spans="2:4">
      <c r="B930" s="66"/>
      <c r="D930" s="68"/>
    </row>
    <row r="931" spans="2:4">
      <c r="B931" s="66"/>
      <c r="D931" s="68"/>
    </row>
    <row r="932" spans="2:4">
      <c r="B932" s="66"/>
      <c r="D932" s="68"/>
    </row>
    <row r="933" spans="2:4">
      <c r="B933" s="66"/>
      <c r="D933" s="68"/>
    </row>
    <row r="934" spans="2:4">
      <c r="B934" s="66"/>
      <c r="D934" s="68"/>
    </row>
    <row r="935" spans="2:4">
      <c r="B935" s="66"/>
      <c r="D935" s="68"/>
    </row>
    <row r="936" spans="2:4">
      <c r="B936" s="66"/>
      <c r="D936" s="68"/>
    </row>
    <row r="937" spans="2:4">
      <c r="B937" s="66"/>
      <c r="D937" s="68"/>
    </row>
    <row r="938" spans="2:4">
      <c r="B938" s="66"/>
      <c r="D938" s="68"/>
    </row>
    <row r="939" spans="2:4">
      <c r="B939" s="66"/>
      <c r="D939" s="68"/>
    </row>
    <row r="940" spans="2:4">
      <c r="B940" s="66"/>
      <c r="D940" s="68"/>
    </row>
    <row r="941" spans="2:4">
      <c r="B941" s="66"/>
      <c r="D941" s="68"/>
    </row>
    <row r="942" spans="2:4">
      <c r="B942" s="66"/>
      <c r="D942" s="68"/>
    </row>
    <row r="943" spans="2:4">
      <c r="B943" s="66"/>
      <c r="D943" s="68"/>
    </row>
    <row r="944" spans="2:4">
      <c r="B944" s="66"/>
      <c r="D944" s="68"/>
    </row>
    <row r="945" spans="2:4">
      <c r="B945" s="66"/>
      <c r="D945" s="68"/>
    </row>
    <row r="946" spans="2:4">
      <c r="B946" s="66"/>
      <c r="D946" s="68"/>
    </row>
    <row r="947" spans="2:4">
      <c r="B947" s="66"/>
      <c r="D947" s="68"/>
    </row>
    <row r="948" spans="2:4">
      <c r="B948" s="66"/>
      <c r="D948" s="68"/>
    </row>
    <row r="949" spans="2:4">
      <c r="B949" s="66"/>
      <c r="D949" s="68"/>
    </row>
    <row r="950" spans="2:4">
      <c r="B950" s="66"/>
      <c r="D950" s="68"/>
    </row>
    <row r="951" spans="2:4">
      <c r="B951" s="66"/>
      <c r="D951" s="68"/>
    </row>
    <row r="952" spans="2:4">
      <c r="B952" s="66"/>
      <c r="D952" s="68"/>
    </row>
    <row r="953" spans="2:4">
      <c r="B953" s="66"/>
      <c r="D953" s="68"/>
    </row>
    <row r="954" spans="2:4">
      <c r="B954" s="66"/>
      <c r="D954" s="68"/>
    </row>
    <row r="955" spans="2:4">
      <c r="B955" s="66"/>
      <c r="D955" s="68"/>
    </row>
    <row r="956" spans="2:4">
      <c r="B956" s="66"/>
      <c r="D956" s="68"/>
    </row>
    <row r="957" spans="2:4">
      <c r="B957" s="66"/>
      <c r="D957" s="68"/>
    </row>
    <row r="958" spans="2:4">
      <c r="B958" s="66"/>
      <c r="D958" s="68"/>
    </row>
    <row r="959" spans="2:4">
      <c r="B959" s="66"/>
      <c r="D959" s="68"/>
    </row>
    <row r="960" spans="2:4">
      <c r="B960" s="66"/>
      <c r="D960" s="68"/>
    </row>
    <row r="961" spans="2:4">
      <c r="B961" s="66"/>
      <c r="D961" s="68"/>
    </row>
    <row r="962" spans="2:4">
      <c r="B962" s="66"/>
      <c r="D962" s="68"/>
    </row>
    <row r="963" spans="2:4">
      <c r="B963" s="66"/>
      <c r="D963" s="68"/>
    </row>
    <row r="964" spans="2:4">
      <c r="B964" s="66"/>
      <c r="D964" s="68"/>
    </row>
    <row r="965" spans="2:4">
      <c r="B965" s="66"/>
      <c r="D965" s="68"/>
    </row>
    <row r="966" spans="2:4">
      <c r="B966" s="66"/>
      <c r="D966" s="68"/>
    </row>
    <row r="967" spans="2:4">
      <c r="B967" s="66"/>
      <c r="D967" s="68"/>
    </row>
    <row r="968" spans="2:4">
      <c r="B968" s="66"/>
      <c r="D968" s="68"/>
    </row>
    <row r="969" spans="2:4">
      <c r="B969" s="66"/>
      <c r="D969" s="68"/>
    </row>
    <row r="970" spans="2:4">
      <c r="B970" s="66"/>
      <c r="D970" s="68"/>
    </row>
  </sheetData>
  <mergeCells count="4">
    <mergeCell ref="B3:G3"/>
    <mergeCell ref="B4:G4"/>
    <mergeCell ref="B5:G5"/>
    <mergeCell ref="B548:E548"/>
  </mergeCells>
  <pageMargins left="0.7" right="0.7" top="0.75" bottom="0.75" header="0" footer="0"/>
  <pageSetup fitToHeight="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PLAZA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cantu castañeda</dc:creator>
  <cp:lastModifiedBy>Ricardo Garza</cp:lastModifiedBy>
  <dcterms:created xsi:type="dcterms:W3CDTF">2020-07-30T19:52:54Z</dcterms:created>
  <dcterms:modified xsi:type="dcterms:W3CDTF">2021-03-26T23:37:16Z</dcterms:modified>
</cp:coreProperties>
</file>